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/>
  <mc:AlternateContent xmlns:mc="http://schemas.openxmlformats.org/markup-compatibility/2006">
    <mc:Choice Requires="x15">
      <x15ac:absPath xmlns:x15ac="http://schemas.microsoft.com/office/spreadsheetml/2010/11/ac" url="Z:\DR\1 INSTANCES et CAc RECHERCHE\CAc UCA 2022\CAc PLÉNIERS\14 - 15 DÉCEMBRE 2022 PLÉNIER\PPT et Présentations\Présentations\Décisions dotations 2023\"/>
    </mc:Choice>
  </mc:AlternateContent>
  <xr:revisionPtr revIDLastSave="0" documentId="13_ncr:1_{EB7BFC79-7F82-4429-A491-2FAED257E612}" xr6:coauthVersionLast="36" xr6:coauthVersionMax="36" xr10:uidLastSave="{00000000-0000-0000-0000-000000000000}"/>
  <bookViews>
    <workbookView xWindow="0" yWindow="0" windowWidth="19008" windowHeight="9060" tabRatio="761" xr2:uid="{00000000-000D-0000-FFFF-FFFF00000000}"/>
  </bookViews>
  <sheets>
    <sheet name="synthèse" sheetId="10" r:id="rId1"/>
    <sheet name="Subventions aux UPR et UMR " sheetId="8" r:id="rId2"/>
    <sheet name="Structures et ActionFédératives" sheetId="6" r:id="rId3"/>
    <sheet name="Subventions aux LIA et UMI" sheetId="5" r:id="rId4"/>
    <sheet name="Plateformes, Services" sheetId="7" r:id="rId5"/>
  </sheets>
  <externalReferences>
    <externalReference r:id="rId6"/>
  </externalReferences>
  <definedNames>
    <definedName name="_xlnm._FilterDatabase" localSheetId="1" hidden="1">'Subventions aux UPR et UMR '!$A$1:$T$54</definedName>
    <definedName name="_xlnm.Print_Titles" localSheetId="1">'Subventions aux UPR et UMR '!$1:$1</definedName>
    <definedName name="tab_labo">'[1]Doc travail'!$D$2:$AL$80</definedName>
    <definedName name="_xlnm.Print_Area" localSheetId="4">'Plateformes, Services'!$A$1:$F$9</definedName>
    <definedName name="_xlnm.Print_Area" localSheetId="2">'Structures et ActionFédératives'!$A$1:$F$11</definedName>
    <definedName name="_xlnm.Print_Area" localSheetId="3">'Subventions aux LIA et UMI'!$A$1:$K$9</definedName>
    <definedName name="_xlnm.Print_Area" localSheetId="1">'Subventions aux UPR et UMR '!$A$1:$T$56</definedName>
  </definedNames>
  <calcPr calcId="191029"/>
</workbook>
</file>

<file path=xl/calcChain.xml><?xml version="1.0" encoding="utf-8"?>
<calcChain xmlns="http://schemas.openxmlformats.org/spreadsheetml/2006/main">
  <c r="H7" i="10" l="1"/>
  <c r="H6" i="10"/>
  <c r="O4" i="8"/>
  <c r="L54" i="8"/>
  <c r="Q2" i="8"/>
  <c r="O2" i="8"/>
  <c r="O48" i="8"/>
  <c r="M2" i="8"/>
  <c r="O49" i="8"/>
  <c r="N53" i="8"/>
  <c r="N50" i="8"/>
  <c r="N46" i="8"/>
  <c r="O26" i="8"/>
  <c r="N37" i="8"/>
  <c r="N25" i="8"/>
  <c r="N13" i="8"/>
  <c r="N10" i="8"/>
  <c r="N6" i="8"/>
  <c r="M52" i="8" l="1"/>
  <c r="M51" i="8"/>
  <c r="M49" i="8"/>
  <c r="M48" i="8"/>
  <c r="M47" i="8"/>
  <c r="M45" i="8"/>
  <c r="M44" i="8"/>
  <c r="M43" i="8"/>
  <c r="M42" i="8"/>
  <c r="M41" i="8"/>
  <c r="M40" i="8"/>
  <c r="M39" i="8"/>
  <c r="M38" i="8"/>
  <c r="M36" i="8"/>
  <c r="M35" i="8"/>
  <c r="M34" i="8"/>
  <c r="M33" i="8"/>
  <c r="M32" i="8"/>
  <c r="M31" i="8"/>
  <c r="M30" i="8"/>
  <c r="M29" i="8"/>
  <c r="M28" i="8"/>
  <c r="M27" i="8"/>
  <c r="M26" i="8"/>
  <c r="M24" i="8"/>
  <c r="M23" i="8"/>
  <c r="M22" i="8"/>
  <c r="M21" i="8"/>
  <c r="M20" i="8"/>
  <c r="M19" i="8"/>
  <c r="M18" i="8"/>
  <c r="M17" i="8"/>
  <c r="M16" i="8"/>
  <c r="M15" i="8"/>
  <c r="M14" i="8"/>
  <c r="M12" i="8"/>
  <c r="M11" i="8"/>
  <c r="M9" i="8"/>
  <c r="M8" i="8"/>
  <c r="M7" i="8"/>
  <c r="M5" i="8"/>
  <c r="M4" i="8"/>
  <c r="M3" i="8"/>
  <c r="K53" i="8"/>
  <c r="O53" i="8" s="1"/>
  <c r="K50" i="8"/>
  <c r="O50" i="8" s="1"/>
  <c r="K46" i="8"/>
  <c r="O46" i="8" s="1"/>
  <c r="K37" i="8"/>
  <c r="O37" i="8" s="1"/>
  <c r="K25" i="8"/>
  <c r="O25" i="8" s="1"/>
  <c r="K13" i="8"/>
  <c r="O13" i="8" s="1"/>
  <c r="K10" i="8"/>
  <c r="O10" i="8" s="1"/>
  <c r="K6" i="8"/>
  <c r="O6" i="8" s="1"/>
  <c r="K3" i="8"/>
  <c r="M6" i="8" l="1"/>
  <c r="M13" i="8"/>
  <c r="M10" i="8"/>
  <c r="M37" i="8"/>
  <c r="M46" i="8"/>
  <c r="M50" i="8"/>
  <c r="M25" i="8"/>
  <c r="K54" i="8"/>
  <c r="M54" i="8" l="1"/>
  <c r="O52" i="8" l="1"/>
  <c r="O51" i="8"/>
  <c r="O47" i="8"/>
  <c r="O45" i="8"/>
  <c r="O44" i="8"/>
  <c r="O43" i="8"/>
  <c r="O42" i="8"/>
  <c r="O41" i="8"/>
  <c r="O40" i="8"/>
  <c r="O39" i="8"/>
  <c r="O38" i="8"/>
  <c r="O36" i="8"/>
  <c r="O35" i="8"/>
  <c r="O34" i="8"/>
  <c r="O33" i="8"/>
  <c r="O32" i="8"/>
  <c r="O31" i="8"/>
  <c r="O30" i="8"/>
  <c r="O29" i="8"/>
  <c r="O28" i="8"/>
  <c r="O27" i="8"/>
  <c r="O24" i="8"/>
  <c r="O23" i="8"/>
  <c r="O22" i="8"/>
  <c r="O21" i="8"/>
  <c r="O20" i="8"/>
  <c r="O19" i="8"/>
  <c r="O18" i="8"/>
  <c r="O17" i="8"/>
  <c r="O16" i="8"/>
  <c r="O15" i="8"/>
  <c r="O14" i="8"/>
  <c r="O12" i="8"/>
  <c r="O11" i="8"/>
  <c r="O9" i="8"/>
  <c r="O8" i="8"/>
  <c r="O7" i="8"/>
  <c r="O5" i="8"/>
  <c r="Q52" i="8"/>
  <c r="Q51" i="8"/>
  <c r="Q49" i="8"/>
  <c r="Q48" i="8"/>
  <c r="Q47" i="8"/>
  <c r="Q45" i="8"/>
  <c r="Q44" i="8"/>
  <c r="Q43" i="8"/>
  <c r="Q42" i="8"/>
  <c r="Q41" i="8"/>
  <c r="Q40" i="8"/>
  <c r="Q39" i="8"/>
  <c r="Q38" i="8"/>
  <c r="Q36" i="8"/>
  <c r="Q35" i="8"/>
  <c r="Q34" i="8"/>
  <c r="Q33" i="8"/>
  <c r="Q32" i="8"/>
  <c r="Q31" i="8"/>
  <c r="Q30" i="8"/>
  <c r="Q29" i="8"/>
  <c r="Q28" i="8"/>
  <c r="Q27" i="8"/>
  <c r="Q26" i="8"/>
  <c r="Q24" i="8"/>
  <c r="Q23" i="8"/>
  <c r="Q22" i="8"/>
  <c r="Q21" i="8"/>
  <c r="Q20" i="8"/>
  <c r="Q19" i="8"/>
  <c r="Q18" i="8"/>
  <c r="Q17" i="8"/>
  <c r="Q16" i="8"/>
  <c r="Q15" i="8"/>
  <c r="Q14" i="8"/>
  <c r="Q12" i="8"/>
  <c r="Q11" i="8"/>
  <c r="Q9" i="8"/>
  <c r="Q8" i="8"/>
  <c r="Q7" i="8"/>
  <c r="Q5" i="8"/>
  <c r="Q4" i="8"/>
  <c r="N3" i="8"/>
  <c r="P54" i="8"/>
  <c r="H5" i="10" s="1"/>
  <c r="F9" i="7"/>
  <c r="H8" i="10" l="1"/>
  <c r="N54" i="8"/>
  <c r="O3" i="8"/>
  <c r="Q54" i="8"/>
  <c r="G22" i="8"/>
  <c r="G23" i="8"/>
  <c r="G24" i="8"/>
  <c r="O54" i="8" l="1"/>
  <c r="H3" i="10"/>
  <c r="G11" i="8"/>
  <c r="R11" i="8" l="1"/>
  <c r="S11" i="8"/>
  <c r="E6" i="6" l="1"/>
  <c r="F4" i="8" l="1"/>
  <c r="F38" i="8"/>
  <c r="F5" i="8"/>
  <c r="I11" i="8"/>
  <c r="I24" i="8" l="1"/>
  <c r="E11" i="6"/>
  <c r="H9" i="10" l="1"/>
  <c r="G52" i="8"/>
  <c r="G51" i="8"/>
  <c r="G49" i="8"/>
  <c r="G48" i="8"/>
  <c r="G47" i="8"/>
  <c r="G45" i="8"/>
  <c r="G44" i="8"/>
  <c r="G43" i="8"/>
  <c r="G42" i="8"/>
  <c r="G41" i="8"/>
  <c r="G40" i="8"/>
  <c r="G39" i="8"/>
  <c r="G38" i="8"/>
  <c r="G36" i="8"/>
  <c r="G35" i="8"/>
  <c r="G34" i="8"/>
  <c r="G33" i="8"/>
  <c r="G32" i="8"/>
  <c r="G31" i="8"/>
  <c r="G30" i="8"/>
  <c r="G29" i="8"/>
  <c r="G28" i="8"/>
  <c r="G27" i="8"/>
  <c r="G26" i="8"/>
  <c r="G21" i="8"/>
  <c r="G20" i="8"/>
  <c r="G19" i="8"/>
  <c r="G18" i="8"/>
  <c r="G17" i="8"/>
  <c r="G16" i="8"/>
  <c r="G15" i="8"/>
  <c r="G14" i="8"/>
  <c r="G12" i="8"/>
  <c r="G9" i="8"/>
  <c r="G8" i="8"/>
  <c r="G7" i="8"/>
  <c r="G5" i="8"/>
  <c r="G4" i="8"/>
  <c r="G2" i="8"/>
  <c r="G53" i="8" l="1"/>
  <c r="R53" i="8" s="1"/>
  <c r="G13" i="8"/>
  <c r="R13" i="8" s="1"/>
  <c r="R2" i="8"/>
  <c r="S2" i="8"/>
  <c r="G50" i="8"/>
  <c r="R50" i="8" s="1"/>
  <c r="G46" i="8"/>
  <c r="R46" i="8" s="1"/>
  <c r="G25" i="8"/>
  <c r="R25" i="8" s="1"/>
  <c r="G37" i="8"/>
  <c r="R37" i="8" s="1"/>
  <c r="S7" i="8"/>
  <c r="G10" i="8"/>
  <c r="R10" i="8" s="1"/>
  <c r="R7" i="8"/>
  <c r="S28" i="8"/>
  <c r="R28" i="8"/>
  <c r="S4" i="8"/>
  <c r="R4" i="8"/>
  <c r="I16" i="8"/>
  <c r="S16" i="8"/>
  <c r="R16" i="8"/>
  <c r="S26" i="8"/>
  <c r="R26" i="8"/>
  <c r="I34" i="8"/>
  <c r="S34" i="8"/>
  <c r="R34" i="8"/>
  <c r="I43" i="8"/>
  <c r="S43" i="8"/>
  <c r="R43" i="8"/>
  <c r="S5" i="8"/>
  <c r="R5" i="8"/>
  <c r="I17" i="8"/>
  <c r="S17" i="8"/>
  <c r="R17" i="8"/>
  <c r="S27" i="8"/>
  <c r="R27" i="8"/>
  <c r="I35" i="8"/>
  <c r="S35" i="8"/>
  <c r="R35" i="8"/>
  <c r="S44" i="8"/>
  <c r="R44" i="8"/>
  <c r="I18" i="8"/>
  <c r="S18" i="8"/>
  <c r="R18" i="8"/>
  <c r="S36" i="8"/>
  <c r="R36" i="8"/>
  <c r="S45" i="8"/>
  <c r="R45" i="8"/>
  <c r="I8" i="8"/>
  <c r="S8" i="8"/>
  <c r="R8" i="8"/>
  <c r="I19" i="8"/>
  <c r="S19" i="8"/>
  <c r="R19" i="8"/>
  <c r="I29" i="8"/>
  <c r="S29" i="8"/>
  <c r="R29" i="8"/>
  <c r="S38" i="8"/>
  <c r="R38" i="8"/>
  <c r="I47" i="8"/>
  <c r="S47" i="8"/>
  <c r="R47" i="8"/>
  <c r="S9" i="8"/>
  <c r="R9" i="8"/>
  <c r="I20" i="8"/>
  <c r="S20" i="8"/>
  <c r="R20" i="8"/>
  <c r="I30" i="8"/>
  <c r="S30" i="8"/>
  <c r="R30" i="8"/>
  <c r="I39" i="8"/>
  <c r="S39" i="8"/>
  <c r="R39" i="8"/>
  <c r="I48" i="8"/>
  <c r="S48" i="8"/>
  <c r="R48" i="8"/>
  <c r="S12" i="8"/>
  <c r="R12" i="8"/>
  <c r="I21" i="8"/>
  <c r="S21" i="8"/>
  <c r="R21" i="8"/>
  <c r="S31" i="8"/>
  <c r="R31" i="8"/>
  <c r="S40" i="8"/>
  <c r="R40" i="8"/>
  <c r="S49" i="8"/>
  <c r="R49" i="8"/>
  <c r="S14" i="8"/>
  <c r="R14" i="8"/>
  <c r="I22" i="8"/>
  <c r="S32" i="8"/>
  <c r="R32" i="8"/>
  <c r="S41" i="8"/>
  <c r="R41" i="8"/>
  <c r="I51" i="8"/>
  <c r="S51" i="8"/>
  <c r="R51" i="8"/>
  <c r="I15" i="8"/>
  <c r="S15" i="8"/>
  <c r="R15" i="8"/>
  <c r="I33" i="8"/>
  <c r="S33" i="8"/>
  <c r="R33" i="8"/>
  <c r="S42" i="8"/>
  <c r="R42" i="8"/>
  <c r="S52" i="8"/>
  <c r="R52" i="8"/>
  <c r="I14" i="8"/>
  <c r="I36" i="8"/>
  <c r="I52" i="8"/>
  <c r="I12" i="8"/>
  <c r="G6" i="8"/>
  <c r="R6" i="8" s="1"/>
  <c r="G3" i="8"/>
  <c r="I38" i="8"/>
  <c r="I27" i="8"/>
  <c r="I45" i="8"/>
  <c r="I49" i="8"/>
  <c r="I44" i="8"/>
  <c r="I42" i="8"/>
  <c r="I41" i="8"/>
  <c r="I40" i="8"/>
  <c r="I32" i="8"/>
  <c r="I31" i="8"/>
  <c r="I28" i="8"/>
  <c r="I26" i="8"/>
  <c r="I9" i="8"/>
  <c r="I7" i="8"/>
  <c r="I5" i="8"/>
  <c r="I4" i="8"/>
  <c r="I2" i="8"/>
  <c r="I23" i="8"/>
  <c r="R3" i="8" l="1"/>
  <c r="G54" i="8"/>
  <c r="F9" i="5"/>
  <c r="E9" i="7" l="1"/>
  <c r="F53" i="8" l="1"/>
  <c r="H53" i="8"/>
  <c r="H50" i="8"/>
  <c r="F50" i="8"/>
  <c r="H46" i="8"/>
  <c r="F46" i="8"/>
  <c r="H37" i="8"/>
  <c r="F37" i="8"/>
  <c r="H25" i="8"/>
  <c r="F25" i="8"/>
  <c r="H13" i="8"/>
  <c r="F13" i="8"/>
  <c r="H10" i="8"/>
  <c r="F10" i="8"/>
  <c r="H6" i="8"/>
  <c r="F6" i="8"/>
  <c r="H3" i="8"/>
  <c r="S3" i="8" s="1"/>
  <c r="F3" i="8"/>
  <c r="I53" i="8" l="1"/>
  <c r="I37" i="8"/>
  <c r="I6" i="8"/>
  <c r="I10" i="8"/>
  <c r="I46" i="8"/>
  <c r="I13" i="8"/>
  <c r="I50" i="8"/>
  <c r="I25" i="8"/>
  <c r="I3" i="8"/>
  <c r="F54" i="8"/>
  <c r="H54" i="8"/>
  <c r="I54" i="8" l="1"/>
  <c r="E9" i="10" l="1"/>
  <c r="C9" i="10"/>
  <c r="B9" i="10"/>
  <c r="F9" i="10" l="1"/>
  <c r="G9" i="1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Julian CAVALLI</author>
  </authors>
  <commentList>
    <comment ref="G3" authorId="0" shapeId="0" xr:uid="{32B22872-5D54-4372-80A6-EAA13D93D7C5}">
      <text>
        <r>
          <rPr>
            <b/>
            <sz val="9"/>
            <color indexed="81"/>
            <rFont val="Tahoma"/>
            <family val="2"/>
          </rPr>
          <t>Julian CAVALLI:</t>
        </r>
        <r>
          <rPr>
            <sz val="9"/>
            <color indexed="81"/>
            <rFont val="Tahoma"/>
            <family val="2"/>
          </rPr>
          <t xml:space="preserve">
1320€ dotation sup URE CAL</t>
        </r>
      </text>
    </comment>
    <comment ref="G8" authorId="0" shapeId="0" xr:uid="{77071715-9491-47CD-87A6-59DC489AF733}">
      <text>
        <r>
          <rPr>
            <b/>
            <sz val="9"/>
            <color indexed="81"/>
            <rFont val="Tahoma"/>
            <family val="2"/>
          </rPr>
          <t>Julian CAVALLI:</t>
        </r>
        <r>
          <rPr>
            <sz val="9"/>
            <color indexed="81"/>
            <rFont val="Tahoma"/>
            <family val="2"/>
          </rPr>
          <t xml:space="preserve">
11 500€ CIEPAL + COCOLAB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Magali Mailland</author>
    <author>Julian CAVALLI</author>
  </authors>
  <commentList>
    <comment ref="F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Magali Mailland:</t>
        </r>
        <r>
          <rPr>
            <sz val="9"/>
            <color indexed="81"/>
            <rFont val="Tahoma"/>
            <family val="2"/>
          </rPr>
          <t xml:space="preserve">
Date observation 
01/01/2022
</t>
        </r>
      </text>
    </comment>
    <comment ref="H1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Magali Mailland:</t>
        </r>
        <r>
          <rPr>
            <sz val="9"/>
            <color indexed="81"/>
            <rFont val="Tahoma"/>
            <family val="2"/>
          </rPr>
          <t xml:space="preserve">
date observation 01/01/2022
</t>
        </r>
      </text>
    </comment>
    <comment ref="H20" authorId="1" shapeId="0" xr:uid="{5BEC7EA7-D59D-4932-A2CA-CA22C17C4A4C}">
      <text>
        <r>
          <rPr>
            <b/>
            <sz val="9"/>
            <color indexed="81"/>
            <rFont val="Tahoma"/>
            <family val="2"/>
          </rPr>
          <t>Julian CAVALLI:</t>
        </r>
        <r>
          <rPr>
            <sz val="9"/>
            <color indexed="81"/>
            <rFont val="Tahoma"/>
            <family val="2"/>
          </rPr>
          <t xml:space="preserve">
en rouge, donnée 2021</t>
        </r>
      </text>
    </comment>
  </commentList>
</comments>
</file>

<file path=xl/sharedStrings.xml><?xml version="1.0" encoding="utf-8"?>
<sst xmlns="http://schemas.openxmlformats.org/spreadsheetml/2006/main" count="443" uniqueCount="299">
  <si>
    <t>UMR 7275</t>
  </si>
  <si>
    <t>UMR 7329</t>
  </si>
  <si>
    <t>UMR_E 4320</t>
  </si>
  <si>
    <t>UMR 7284</t>
  </si>
  <si>
    <t>UMR S 1065</t>
  </si>
  <si>
    <t>UMR 7264</t>
  </si>
  <si>
    <t>UMR 7321</t>
  </si>
  <si>
    <t>UMR 7248</t>
  </si>
  <si>
    <t>UMR 7271</t>
  </si>
  <si>
    <t>UMR A 7254</t>
  </si>
  <si>
    <t>UMR 7277</t>
  </si>
  <si>
    <t>UMR 7320</t>
  </si>
  <si>
    <t>UMR 7351</t>
  </si>
  <si>
    <t>PLATE FORME TECHNIQUE</t>
  </si>
  <si>
    <t>UMR 7293</t>
  </si>
  <si>
    <t>UMR 7272</t>
  </si>
  <si>
    <t>LAGRANGE</t>
  </si>
  <si>
    <t>TOTAL DS 7</t>
  </si>
  <si>
    <t>DS 9</t>
  </si>
  <si>
    <t>TOTAL DS 9</t>
  </si>
  <si>
    <t>DS 10</t>
  </si>
  <si>
    <t>TOTAL DS 10</t>
  </si>
  <si>
    <t xml:space="preserve">Lab. Euro. Maghrébin Maths et Interactions </t>
  </si>
  <si>
    <t>LIA</t>
  </si>
  <si>
    <t xml:space="preserve">DS 5 </t>
  </si>
  <si>
    <t>LAMHESS</t>
  </si>
  <si>
    <t>GRM</t>
  </si>
  <si>
    <t>DS1</t>
  </si>
  <si>
    <t>IFCAM</t>
  </si>
  <si>
    <t>DS7</t>
  </si>
  <si>
    <t>DS</t>
  </si>
  <si>
    <t>Statut</t>
  </si>
  <si>
    <t>Intitulé</t>
  </si>
  <si>
    <t>DS 1</t>
  </si>
  <si>
    <t>FR 2800</t>
  </si>
  <si>
    <t>TOTAL DS 1</t>
  </si>
  <si>
    <t>DS 2</t>
  </si>
  <si>
    <t>TOTAL DS 2</t>
  </si>
  <si>
    <t>DS 3</t>
  </si>
  <si>
    <t>GEOAZUR</t>
  </si>
  <si>
    <t>TOTAL DS 3</t>
  </si>
  <si>
    <t>DS 4</t>
  </si>
  <si>
    <t>DS 5</t>
  </si>
  <si>
    <t>TOTAL DS 4</t>
  </si>
  <si>
    <t>DS 6</t>
  </si>
  <si>
    <t>TOTAL DS 5</t>
  </si>
  <si>
    <t>TOTAL DS 6</t>
  </si>
  <si>
    <t>DS 7</t>
  </si>
  <si>
    <t>UMR 7250</t>
  </si>
  <si>
    <t>TOTAL</t>
  </si>
  <si>
    <t>ARTEMIS</t>
  </si>
  <si>
    <t>Responsable</t>
  </si>
  <si>
    <t>Etablissement gestionnaire</t>
  </si>
  <si>
    <t>MICORALIS</t>
  </si>
  <si>
    <t>MajuLab</t>
  </si>
  <si>
    <t>Délégation Régonale du CNRS Paris Michel-Ange</t>
  </si>
  <si>
    <t>UMI 3654</t>
  </si>
  <si>
    <t>IESC</t>
  </si>
  <si>
    <t>MSHS</t>
  </si>
  <si>
    <t>Documentation</t>
  </si>
  <si>
    <t>UMR 7300</t>
  </si>
  <si>
    <t>DS9</t>
  </si>
  <si>
    <t>UMR 7370</t>
  </si>
  <si>
    <t>Hematology and Cancer</t>
  </si>
  <si>
    <t>LINE</t>
  </si>
  <si>
    <t>N.I.C.E lab</t>
  </si>
  <si>
    <t>Total</t>
  </si>
  <si>
    <t xml:space="preserve">LADIE </t>
  </si>
  <si>
    <t xml:space="preserve">Responsable </t>
  </si>
  <si>
    <t xml:space="preserve"> CNRS DR20</t>
  </si>
  <si>
    <t>CNRS DR12</t>
  </si>
  <si>
    <t>Thomas FRISCH</t>
  </si>
  <si>
    <t>Marc SOSSON</t>
  </si>
  <si>
    <t xml:space="preserve">Nelson CHRISTENSEN </t>
  </si>
  <si>
    <t>Uwe Meierhenrich</t>
  </si>
  <si>
    <t>DS2</t>
  </si>
  <si>
    <t>INPHYNI</t>
  </si>
  <si>
    <t>UMR 7010</t>
  </si>
  <si>
    <t>Guillaume HUYET</t>
  </si>
  <si>
    <t>LJAD</t>
  </si>
  <si>
    <t>Gilles JACQUEMOD</t>
  </si>
  <si>
    <t>POLYTECH' LAB</t>
  </si>
  <si>
    <t>Christian VALLAR</t>
  </si>
  <si>
    <t>ESPACE</t>
  </si>
  <si>
    <t>Didier JOSSELIN</t>
  </si>
  <si>
    <t>Jean-Paul PELLEGRINETTI</t>
  </si>
  <si>
    <t>Marie-Joseph BERTINI</t>
  </si>
  <si>
    <t>Jacques ARASZKIEWIEZ</t>
  </si>
  <si>
    <t>SiCLAB</t>
  </si>
  <si>
    <t>Nicolas PELISSIER</t>
  </si>
  <si>
    <t>Fanny MEUNIER</t>
  </si>
  <si>
    <t>Isabelle THERY</t>
  </si>
  <si>
    <t>DS5</t>
  </si>
  <si>
    <t>Alain DOGLIO</t>
  </si>
  <si>
    <t>Patrick AUBERGER</t>
  </si>
  <si>
    <t>Frédéric GUITTARD</t>
  </si>
  <si>
    <t>Thierry POURCHER</t>
  </si>
  <si>
    <t>Stéphane NOSELLI</t>
  </si>
  <si>
    <t>Eric GILSON</t>
  </si>
  <si>
    <t>Jean-Louis NAHON</t>
  </si>
  <si>
    <t>Philippe STEE</t>
  </si>
  <si>
    <t>Phillippe BOUCAUD</t>
  </si>
  <si>
    <t>Sara HURTER</t>
  </si>
  <si>
    <t>Fabrice MORTESSAGNE</t>
  </si>
  <si>
    <t>Sandra LACAS-GERVAIS</t>
  </si>
  <si>
    <t>ICN</t>
  </si>
  <si>
    <t>IPMC</t>
  </si>
  <si>
    <t>LP2M</t>
  </si>
  <si>
    <t>IBV</t>
  </si>
  <si>
    <t>IRCAN</t>
  </si>
  <si>
    <t>C3M</t>
  </si>
  <si>
    <t>COBTEK</t>
  </si>
  <si>
    <t>CEPAM</t>
  </si>
  <si>
    <t>CRHI</t>
  </si>
  <si>
    <t>BCL</t>
  </si>
  <si>
    <t>CTEL</t>
  </si>
  <si>
    <t>LIRCES</t>
  </si>
  <si>
    <t>CMMC</t>
  </si>
  <si>
    <t>URMIS</t>
  </si>
  <si>
    <t>LAPCOS</t>
  </si>
  <si>
    <t>CERDP</t>
  </si>
  <si>
    <t>GREDEG</t>
  </si>
  <si>
    <t>ERMES</t>
  </si>
  <si>
    <t>CERDACFF</t>
  </si>
  <si>
    <t>LEAT</t>
  </si>
  <si>
    <t>I3S</t>
  </si>
  <si>
    <t>ISA</t>
  </si>
  <si>
    <t>Didier AUROUX</t>
  </si>
  <si>
    <t>CRHEA</t>
  </si>
  <si>
    <t>Fédération</t>
  </si>
  <si>
    <t>Wolfgang Doeblin</t>
  </si>
  <si>
    <t>Christian MINIATURA</t>
  </si>
  <si>
    <t>CCMA</t>
  </si>
  <si>
    <t>Jean-Michel HANNOUN LEVI</t>
  </si>
  <si>
    <t>Structures Fédératives</t>
  </si>
  <si>
    <t>LIA UMI</t>
  </si>
  <si>
    <t>Plateformes et services</t>
  </si>
  <si>
    <t>Types de structures</t>
  </si>
  <si>
    <t>Subvention 2018</t>
  </si>
  <si>
    <t>Subvention 2017</t>
  </si>
  <si>
    <t>SYNTHESE</t>
  </si>
  <si>
    <t>Fondation Claude LALANE</t>
  </si>
  <si>
    <t>Tiro-Matos</t>
  </si>
  <si>
    <t>STACCINI Pascal</t>
  </si>
  <si>
    <t>Philippe CASTAGNONE</t>
  </si>
  <si>
    <t>Robert STARAJ</t>
  </si>
  <si>
    <t>Anne MILLET-DEVALLE</t>
  </si>
  <si>
    <t>Swanie POTOT</t>
  </si>
  <si>
    <t>Laurent COUNILLON</t>
  </si>
  <si>
    <t>RETINES</t>
  </si>
  <si>
    <t>François DELARUE</t>
  </si>
  <si>
    <t>Subvention 2019</t>
  </si>
  <si>
    <t>Yves d'Angelo</t>
  </si>
  <si>
    <t>UMR 7035</t>
  </si>
  <si>
    <t>ECOSEAS</t>
  </si>
  <si>
    <t>INRA</t>
  </si>
  <si>
    <t>OCA</t>
  </si>
  <si>
    <t>GESTION</t>
  </si>
  <si>
    <t>UCA</t>
  </si>
  <si>
    <t>DR20</t>
  </si>
  <si>
    <t>UCA
(versé au LJAD)</t>
  </si>
  <si>
    <t>UCA
(versé à l'IRCAN)</t>
  </si>
  <si>
    <t>Institut Fédératif de Recherche "Ressources Marines"</t>
  </si>
  <si>
    <t>Eric ROTTINGER</t>
  </si>
  <si>
    <t>EUR</t>
  </si>
  <si>
    <t>Dotation nette 2021 après prélèvement (H.T.)</t>
  </si>
  <si>
    <t>Subvention 2021</t>
  </si>
  <si>
    <t>UPR 7354</t>
  </si>
  <si>
    <t>UPR 7276</t>
  </si>
  <si>
    <t>UPR 4318</t>
  </si>
  <si>
    <t>UR2CA</t>
  </si>
  <si>
    <t>Cécile SABOURAULT</t>
  </si>
  <si>
    <t>UPR 3820</t>
  </si>
  <si>
    <t>UPR 6307</t>
  </si>
  <si>
    <t>UPR 3159</t>
  </si>
  <si>
    <t>UPR 1193</t>
  </si>
  <si>
    <t>UPR 6309</t>
  </si>
  <si>
    <t>UPR 7278</t>
  </si>
  <si>
    <t>UPR 4711</t>
  </si>
  <si>
    <t>UPR 1201</t>
  </si>
  <si>
    <t>UPR 1198</t>
  </si>
  <si>
    <t>UPR 7414</t>
  </si>
  <si>
    <t>UPR 7267</t>
  </si>
  <si>
    <t>UPR 7498</t>
  </si>
  <si>
    <t>UCA
(versé au IRCAN)</t>
  </si>
  <si>
    <t>Subvention 2020</t>
  </si>
  <si>
    <t xml:space="preserve">UPR et UMR </t>
  </si>
  <si>
    <t>EUR LEX</t>
  </si>
  <si>
    <t>ROPSE</t>
  </si>
  <si>
    <t>PAYS partenaire</t>
  </si>
  <si>
    <t>Raphael ZORY</t>
  </si>
  <si>
    <t>Barbara STEIZ et Jean DELLAMONICA</t>
  </si>
  <si>
    <t>Nbe EC</t>
  </si>
  <si>
    <t>UMR D 205   P7
UMR8245</t>
  </si>
  <si>
    <t>SPECTRUM
LIFE
DS4H</t>
  </si>
  <si>
    <t>SPECTRUM</t>
  </si>
  <si>
    <t>SPECTRUM
DS4H</t>
  </si>
  <si>
    <t>SPECTRUM
LIFE</t>
  </si>
  <si>
    <t>LIFE</t>
  </si>
  <si>
    <t>HEALTHY</t>
  </si>
  <si>
    <t>LIFE
HEALTHY</t>
  </si>
  <si>
    <t>ODYSSEE
CREATES</t>
  </si>
  <si>
    <t>CREATES
LEX</t>
  </si>
  <si>
    <t>CREATES
HEALTHY</t>
  </si>
  <si>
    <t>CREATES</t>
  </si>
  <si>
    <t>CREATES
ODYSSEE</t>
  </si>
  <si>
    <t>ODYSSEE
DS4H</t>
  </si>
  <si>
    <t>DS4H
CREATES</t>
  </si>
  <si>
    <t>HEALTHY
DS4H</t>
  </si>
  <si>
    <t>HEALTHY
ODYSSEE
DS4H</t>
  </si>
  <si>
    <t>ODYSSEE</t>
  </si>
  <si>
    <t>LEX</t>
  </si>
  <si>
    <t>DS4H
LEX
ELMI
CREATES</t>
  </si>
  <si>
    <t>LEX
ODYSSEE</t>
  </si>
  <si>
    <t>DS4H</t>
  </si>
  <si>
    <t>DS4H
LIFE</t>
  </si>
  <si>
    <t>LIFE
ODYSSEE</t>
  </si>
  <si>
    <t xml:space="preserve">Animaleries </t>
  </si>
  <si>
    <t>Animaleries</t>
  </si>
  <si>
    <t>Paola FURLA
Dorota CZERUCKA</t>
  </si>
  <si>
    <t xml:space="preserve">LIFE
ODYSSEE
DS4H
LEX
ELMI
CREATES
SPECTRUM
</t>
  </si>
  <si>
    <t>Institut interdisciplinaire</t>
  </si>
  <si>
    <t>Patricia REYNAUD-BOURET</t>
  </si>
  <si>
    <t>Neuromod</t>
  </si>
  <si>
    <t>Monaco</t>
  </si>
  <si>
    <t>Algérie, Maroc, Tunisie, Espagne, Italie, Mauritanie</t>
  </si>
  <si>
    <t>Inde</t>
  </si>
  <si>
    <t>Singapour</t>
  </si>
  <si>
    <t>Chine</t>
  </si>
  <si>
    <t xml:space="preserve">UCA </t>
  </si>
  <si>
    <t>Dotation UCA 2022</t>
  </si>
  <si>
    <t>Service Commun</t>
  </si>
  <si>
    <t>ITCA</t>
  </si>
  <si>
    <t>Jean-Christophe GAY</t>
  </si>
  <si>
    <t>Durée convention</t>
  </si>
  <si>
    <t>Subvention 2022</t>
  </si>
  <si>
    <t>Grégori JEAN</t>
  </si>
  <si>
    <t>Béatrice BONHOMME</t>
  </si>
  <si>
    <t>Anne CHIARUTTINI</t>
  </si>
  <si>
    <t>Ulrike MAYRHOFER</t>
  </si>
  <si>
    <t>Grégoire LERAY</t>
  </si>
  <si>
    <t>Yannick RUMPALA</t>
  </si>
  <si>
    <t>Christophe CHARLIER</t>
  </si>
  <si>
    <t>31/01/2019-30/01/2024</t>
  </si>
  <si>
    <t>LIA/IRL</t>
  </si>
  <si>
    <t>01/01/2019 - 31/12/2023</t>
  </si>
  <si>
    <t>GDRI/IRN</t>
  </si>
  <si>
    <t>01/01/2018-31/12/2022</t>
  </si>
  <si>
    <t>03/02/2020-30/01/2025</t>
  </si>
  <si>
    <t>Fany MEUNIER</t>
  </si>
  <si>
    <t>COCOLAB</t>
  </si>
  <si>
    <t>UPR et UMR LPR dotation</t>
  </si>
  <si>
    <t>UPR et UMR LPR MCF</t>
  </si>
  <si>
    <t>2022/2026</t>
  </si>
  <si>
    <t>Villa Arson</t>
  </si>
  <si>
    <t>Canada LAVAL</t>
  </si>
  <si>
    <t>PLATEFORME TECHNIQUE</t>
  </si>
  <si>
    <t>Total ETPT EC+DR/CR</t>
  </si>
  <si>
    <t>ETPT EC</t>
  </si>
  <si>
    <t>ETPT DR CR</t>
  </si>
  <si>
    <t>Esma SAADA</t>
  </si>
  <si>
    <t>LRTO</t>
  </si>
  <si>
    <t>Dotation UCA 2023</t>
  </si>
  <si>
    <t>TRANSITIONS SAVOIRS MEDIAS TERRITOIRES</t>
  </si>
  <si>
    <t>Isabelle MILHABET</t>
  </si>
  <si>
    <t>Florence ASKENAZY</t>
  </si>
  <si>
    <t>Jackie KRAFFT</t>
  </si>
  <si>
    <t>Frederic MALLET</t>
  </si>
  <si>
    <t>CIEPAL</t>
  </si>
  <si>
    <t>Subvention 2023</t>
  </si>
  <si>
    <t>Arts Société et Mieux Etre</t>
  </si>
  <si>
    <t>UMR 7073</t>
  </si>
  <si>
    <t>UMR CA01</t>
  </si>
  <si>
    <t>URE CA03</t>
  </si>
  <si>
    <t>URE CA01</t>
  </si>
  <si>
    <t>URE CA04</t>
  </si>
  <si>
    <t>URE CA05</t>
  </si>
  <si>
    <t>URE CA02</t>
  </si>
  <si>
    <t>EUR HEALTHY</t>
  </si>
  <si>
    <t>Dotation nette 2023</t>
  </si>
  <si>
    <t>Anne VUILLEMIN</t>
  </si>
  <si>
    <t>Renouvellement en cours</t>
  </si>
  <si>
    <t>Comité d'éthique</t>
  </si>
  <si>
    <t>Grégory MICHEL</t>
  </si>
  <si>
    <t>Xavier LATOUR</t>
  </si>
  <si>
    <t xml:space="preserve">Sylvain LIZON / Vittorio PARISI </t>
  </si>
  <si>
    <t>UMI 3494</t>
  </si>
  <si>
    <t>Dotation UCA 2022 (hors soutien nouvel entrant)</t>
  </si>
  <si>
    <t>Variation 2022-2023</t>
  </si>
  <si>
    <t>Dotation total UCA 2022 (avec soutien nouvel entrant)</t>
  </si>
  <si>
    <t>Soutien nouvel entrant 2022</t>
  </si>
  <si>
    <t>Dotation par  ETPT EC
(hors soutien nouvel entrant)</t>
  </si>
  <si>
    <t xml:space="preserve"> Soutien MCF nouvel entrant 2023</t>
  </si>
  <si>
    <t>Dotation UCA 2023
(hors soutien nouvel entrant)</t>
  </si>
  <si>
    <t>Dotation Globale UCA 2023</t>
  </si>
  <si>
    <t>Dotation par 
 ETPT EC + Ch
(hors soutien nouvel entrant)</t>
  </si>
  <si>
    <t xml:space="preserve">Dotation UCA 2023 </t>
  </si>
  <si>
    <t>UAR820</t>
  </si>
  <si>
    <t>UAR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</si>
</sst>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#,##0\ &quot;€&quot;"/>
    <numFmt numFmtId="165" formatCode="#,##0\ &quot;F&quot;"/>
    <numFmt numFmtId="166" formatCode="#,##0\ [$€-1]"/>
    <numFmt numFmtId="167" formatCode="_-* #,##0.00\ [$€]_-;\-* #,##0.00\ [$€]_-;_-* &quot;-&quot;??\ [$€]_-;_-@_-"/>
    <numFmt numFmtId="168" formatCode="#,##0.00\ &quot;€&quot;"/>
    <numFmt numFmtId="169" formatCode="#,##0.00\ _€"/>
    <numFmt numFmtId="171" formatCode="#,##0.0\ &quot;€&quot;"/>
  </numFmts>
  <fonts count="5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b/>
      <sz val="10"/>
      <color indexed="16"/>
      <name val="Times New Roman"/>
      <family val="1"/>
    </font>
    <font>
      <b/>
      <sz val="10"/>
      <color indexed="8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2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b/>
      <sz val="10"/>
      <name val="Cambria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Arial Narrow"/>
      <family val="2"/>
    </font>
    <font>
      <sz val="14"/>
      <name val="Arial Narrow"/>
      <family val="2"/>
    </font>
    <font>
      <b/>
      <sz val="12"/>
      <name val="Arial Narrow"/>
      <family val="2"/>
    </font>
    <font>
      <b/>
      <i/>
      <sz val="12"/>
      <name val="Arial Narrow"/>
      <family val="2"/>
    </font>
    <font>
      <sz val="12"/>
      <color rgb="FF0070C0"/>
      <name val="Arial"/>
      <family val="2"/>
    </font>
    <font>
      <sz val="12"/>
      <color rgb="FF0000FF"/>
      <name val="Times New Roman"/>
      <family val="1"/>
    </font>
    <font>
      <sz val="12"/>
      <color rgb="FF0000FF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Arial"/>
      <family val="2"/>
    </font>
    <font>
      <b/>
      <sz val="10"/>
      <color rgb="FFFF0000"/>
      <name val="Times New Roman"/>
      <family val="1"/>
    </font>
    <font>
      <sz val="12"/>
      <color theme="1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b/>
      <sz val="12"/>
      <color rgb="FFFF0000"/>
      <name val="Times New Roman"/>
      <family val="1"/>
    </font>
    <font>
      <sz val="10"/>
      <color rgb="FF0000FF"/>
      <name val="Times New Roman"/>
      <family val="1"/>
    </font>
    <font>
      <sz val="10"/>
      <name val="Cambria"/>
      <family val="1"/>
    </font>
    <font>
      <b/>
      <sz val="10"/>
      <color theme="3" tint="0.39997558519241921"/>
      <name val="Arial"/>
      <family val="2"/>
    </font>
    <font>
      <b/>
      <i/>
      <sz val="10"/>
      <name val="Times New Roman"/>
      <family val="1"/>
    </font>
    <font>
      <b/>
      <i/>
      <sz val="10"/>
      <color rgb="FFFF0000"/>
      <name val="Times New Roman"/>
      <family val="1"/>
    </font>
    <font>
      <b/>
      <i/>
      <sz val="10"/>
      <color indexed="8"/>
      <name val="Times New Roman"/>
      <family val="1"/>
    </font>
    <font>
      <b/>
      <i/>
      <sz val="10"/>
      <name val="Cambria"/>
      <family val="1"/>
    </font>
    <font>
      <b/>
      <i/>
      <sz val="12"/>
      <color rgb="FFFF000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i/>
      <sz val="12"/>
      <color indexed="8"/>
      <name val="Times New Roman"/>
      <family val="1"/>
    </font>
    <font>
      <b/>
      <sz val="14"/>
      <color rgb="FFFF0000"/>
      <name val="Times New Roman"/>
      <family val="1"/>
    </font>
    <font>
      <b/>
      <sz val="14"/>
      <color indexed="8"/>
      <name val="Times New Roman"/>
      <family val="1"/>
    </font>
    <font>
      <b/>
      <sz val="14"/>
      <name val="Cambria"/>
      <family val="1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CE6F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ashDot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ash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ashDot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DotDot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ashDotDot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ashDotDot">
        <color indexed="64"/>
      </right>
      <top style="medium">
        <color indexed="64"/>
      </top>
      <bottom style="thin">
        <color indexed="64"/>
      </bottom>
      <diagonal/>
    </border>
    <border>
      <left style="dashDotDot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DotDot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4" fontId="34" fillId="0" borderId="0" applyFont="0" applyFill="0" applyBorder="0" applyAlignment="0" applyProtection="0"/>
    <xf numFmtId="0" fontId="1" fillId="0" borderId="0"/>
  </cellStyleXfs>
  <cellXfs count="256">
    <xf numFmtId="0" fontId="0" fillId="0" borderId="0" xfId="0"/>
    <xf numFmtId="0" fontId="3" fillId="0" borderId="0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0" fillId="0" borderId="0" xfId="0" applyFill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3" applyFont="1" applyFill="1" applyBorder="1" applyAlignment="1" applyProtection="1">
      <alignment horizontal="center" vertical="center" wrapText="1"/>
    </xf>
    <xf numFmtId="167" fontId="3" fillId="0" borderId="0" xfId="1" applyFont="1" applyFill="1" applyBorder="1" applyAlignment="1" applyProtection="1">
      <alignment horizontal="center" vertical="center" wrapText="1"/>
    </xf>
    <xf numFmtId="167" fontId="3" fillId="0" borderId="0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167" fontId="3" fillId="0" borderId="0" xfId="1" applyFont="1" applyFill="1" applyBorder="1" applyAlignment="1">
      <alignment horizontal="center" wrapText="1"/>
    </xf>
    <xf numFmtId="0" fontId="3" fillId="0" borderId="0" xfId="0" quotePrefix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167" fontId="3" fillId="0" borderId="0" xfId="0" applyNumberFormat="1" applyFont="1" applyFill="1" applyBorder="1"/>
    <xf numFmtId="0" fontId="0" fillId="0" borderId="0" xfId="0" applyFill="1" applyBorder="1"/>
    <xf numFmtId="0" fontId="3" fillId="0" borderId="1" xfId="3" applyFont="1" applyFill="1" applyBorder="1" applyAlignment="1" applyProtection="1">
      <alignment horizontal="center" vertical="center" wrapText="1"/>
    </xf>
    <xf numFmtId="0" fontId="9" fillId="0" borderId="0" xfId="0" applyFont="1" applyFill="1"/>
    <xf numFmtId="0" fontId="2" fillId="0" borderId="0" xfId="0" applyFont="1"/>
    <xf numFmtId="0" fontId="2" fillId="0" borderId="0" xfId="0" applyFont="1" applyFill="1"/>
    <xf numFmtId="0" fontId="11" fillId="0" borderId="0" xfId="2" applyFont="1"/>
    <xf numFmtId="0" fontId="11" fillId="0" borderId="0" xfId="2" applyFont="1" applyFill="1"/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 applyProtection="1">
      <alignment horizontal="center" vertical="center" wrapText="1"/>
    </xf>
    <xf numFmtId="0" fontId="11" fillId="0" borderId="0" xfId="2" applyFont="1" applyBorder="1"/>
    <xf numFmtId="164" fontId="11" fillId="0" borderId="0" xfId="2" applyNumberFormat="1" applyFont="1" applyBorder="1" applyAlignment="1">
      <alignment vertical="center"/>
    </xf>
    <xf numFmtId="0" fontId="10" fillId="0" borderId="0" xfId="3" applyFont="1" applyFill="1" applyBorder="1" applyAlignment="1" applyProtection="1">
      <alignment horizontal="center" vertical="center" wrapText="1"/>
    </xf>
    <xf numFmtId="0" fontId="10" fillId="0" borderId="0" xfId="2" quotePrefix="1" applyFont="1" applyFill="1" applyBorder="1" applyAlignment="1" applyProtection="1">
      <alignment horizontal="center" vertical="center" wrapText="1"/>
    </xf>
    <xf numFmtId="0" fontId="13" fillId="0" borderId="0" xfId="2" applyFont="1" applyFill="1" applyBorder="1" applyAlignment="1" applyProtection="1">
      <alignment horizontal="center" vertical="center" wrapText="1"/>
    </xf>
    <xf numFmtId="167" fontId="10" fillId="0" borderId="0" xfId="1" applyFont="1" applyFill="1" applyBorder="1" applyAlignment="1" applyProtection="1">
      <alignment horizontal="center" vertical="center" wrapText="1"/>
    </xf>
    <xf numFmtId="164" fontId="11" fillId="0" borderId="0" xfId="2" applyNumberFormat="1" applyFont="1" applyAlignment="1">
      <alignment vertical="center"/>
    </xf>
    <xf numFmtId="167" fontId="10" fillId="0" borderId="0" xfId="2" applyNumberFormat="1" applyFont="1" applyFill="1" applyBorder="1"/>
    <xf numFmtId="0" fontId="11" fillId="0" borderId="0" xfId="2" applyFont="1" applyFill="1" applyBorder="1"/>
    <xf numFmtId="164" fontId="12" fillId="0" borderId="0" xfId="2" applyNumberFormat="1" applyFont="1" applyAlignment="1">
      <alignment vertical="center"/>
    </xf>
    <xf numFmtId="0" fontId="26" fillId="0" borderId="0" xfId="2" applyFont="1" applyBorder="1"/>
    <xf numFmtId="0" fontId="27" fillId="0" borderId="0" xfId="2" applyFont="1" applyBorder="1" applyAlignment="1">
      <alignment horizontal="center" vertical="center"/>
    </xf>
    <xf numFmtId="0" fontId="28" fillId="0" borderId="0" xfId="2" applyFont="1" applyBorder="1"/>
    <xf numFmtId="0" fontId="3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/>
    <xf numFmtId="0" fontId="2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64" fontId="2" fillId="0" borderId="0" xfId="0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2" fillId="5" borderId="1" xfId="0" applyFont="1" applyFill="1" applyBorder="1"/>
    <xf numFmtId="0" fontId="22" fillId="7" borderId="1" xfId="0" applyFont="1" applyFill="1" applyBorder="1"/>
    <xf numFmtId="0" fontId="22" fillId="8" borderId="1" xfId="0" applyFont="1" applyFill="1" applyBorder="1"/>
    <xf numFmtId="0" fontId="22" fillId="9" borderId="1" xfId="0" applyFont="1" applyFill="1" applyBorder="1"/>
    <xf numFmtId="0" fontId="25" fillId="0" borderId="1" xfId="0" applyFont="1" applyBorder="1" applyAlignment="1">
      <alignment horizontal="right"/>
    </xf>
    <xf numFmtId="0" fontId="16" fillId="0" borderId="0" xfId="0" applyFont="1"/>
    <xf numFmtId="4" fontId="0" fillId="0" borderId="0" xfId="0" applyNumberFormat="1"/>
    <xf numFmtId="169" fontId="0" fillId="0" borderId="0" xfId="0" applyNumberFormat="1"/>
    <xf numFmtId="0" fontId="2" fillId="0" borderId="0" xfId="2" applyFont="1"/>
    <xf numFmtId="168" fontId="8" fillId="0" borderId="0" xfId="0" applyNumberFormat="1" applyFont="1" applyBorder="1" applyAlignment="1">
      <alignment horizontal="right" vertical="center"/>
    </xf>
    <xf numFmtId="0" fontId="3" fillId="0" borderId="1" xfId="0" quotePrefix="1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 wrapText="1"/>
    </xf>
    <xf numFmtId="168" fontId="0" fillId="0" borderId="0" xfId="0" applyNumberFormat="1"/>
    <xf numFmtId="168" fontId="0" fillId="0" borderId="0" xfId="0" applyNumberFormat="1" applyFill="1"/>
    <xf numFmtId="0" fontId="3" fillId="0" borderId="0" xfId="0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165" fontId="3" fillId="4" borderId="11" xfId="0" applyNumberFormat="1" applyFont="1" applyFill="1" applyBorder="1" applyAlignment="1">
      <alignment horizontal="center" vertical="center" wrapText="1"/>
    </xf>
    <xf numFmtId="166" fontId="3" fillId="4" borderId="11" xfId="0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5" fontId="32" fillId="2" borderId="1" xfId="0" applyNumberFormat="1" applyFont="1" applyFill="1" applyBorder="1" applyAlignment="1">
      <alignment vertical="center" wrapText="1"/>
    </xf>
    <xf numFmtId="0" fontId="5" fillId="13" borderId="1" xfId="0" applyFont="1" applyFill="1" applyBorder="1" applyAlignment="1">
      <alignment horizontal="center" vertical="center" wrapText="1"/>
    </xf>
    <xf numFmtId="0" fontId="3" fillId="13" borderId="1" xfId="0" applyNumberFormat="1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center" vertical="center" wrapText="1"/>
    </xf>
    <xf numFmtId="0" fontId="5" fillId="4" borderId="27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3" fillId="4" borderId="27" xfId="0" applyNumberFormat="1" applyFont="1" applyFill="1" applyBorder="1" applyAlignment="1">
      <alignment horizontal="center" vertical="center" wrapText="1"/>
    </xf>
    <xf numFmtId="0" fontId="3" fillId="4" borderId="28" xfId="0" applyNumberFormat="1" applyFont="1" applyFill="1" applyBorder="1" applyAlignment="1">
      <alignment horizontal="center" vertical="center" wrapText="1"/>
    </xf>
    <xf numFmtId="0" fontId="32" fillId="2" borderId="27" xfId="0" applyNumberFormat="1" applyFont="1" applyFill="1" applyBorder="1" applyAlignment="1">
      <alignment horizontal="center" vertical="center" wrapText="1"/>
    </xf>
    <xf numFmtId="0" fontId="32" fillId="2" borderId="1" xfId="0" applyNumberFormat="1" applyFont="1" applyFill="1" applyBorder="1" applyAlignment="1">
      <alignment horizontal="center" vertical="center" wrapText="1"/>
    </xf>
    <xf numFmtId="0" fontId="32" fillId="2" borderId="28" xfId="0" applyNumberFormat="1" applyFont="1" applyFill="1" applyBorder="1" applyAlignment="1">
      <alignment horizontal="center" vertical="center" wrapText="1"/>
    </xf>
    <xf numFmtId="0" fontId="32" fillId="4" borderId="28" xfId="0" applyFont="1" applyFill="1" applyBorder="1" applyAlignment="1">
      <alignment horizontal="center" vertical="center" wrapText="1"/>
    </xf>
    <xf numFmtId="0" fontId="18" fillId="4" borderId="33" xfId="0" applyFont="1" applyFill="1" applyBorder="1" applyAlignment="1">
      <alignment horizontal="right" vertical="center" wrapText="1"/>
    </xf>
    <xf numFmtId="0" fontId="18" fillId="4" borderId="6" xfId="0" applyFont="1" applyFill="1" applyBorder="1" applyAlignment="1">
      <alignment horizontal="right" vertical="center" wrapText="1"/>
    </xf>
    <xf numFmtId="0" fontId="18" fillId="4" borderId="34" xfId="0" applyFont="1" applyFill="1" applyBorder="1" applyAlignment="1">
      <alignment horizontal="right" vertical="center" wrapText="1"/>
    </xf>
    <xf numFmtId="0" fontId="33" fillId="0" borderId="0" xfId="2" applyFont="1" applyFill="1" applyAlignment="1">
      <alignment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 applyProtection="1">
      <alignment horizontal="center" vertical="center" wrapText="1"/>
    </xf>
    <xf numFmtId="0" fontId="3" fillId="0" borderId="14" xfId="3" applyFont="1" applyFill="1" applyBorder="1" applyAlignment="1" applyProtection="1">
      <alignment horizontal="center" vertical="center" wrapText="1"/>
    </xf>
    <xf numFmtId="169" fontId="29" fillId="0" borderId="0" xfId="0" applyNumberFormat="1" applyFont="1"/>
    <xf numFmtId="0" fontId="3" fillId="3" borderId="20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8" fontId="30" fillId="11" borderId="1" xfId="0" applyNumberFormat="1" applyFont="1" applyFill="1" applyBorder="1" applyAlignment="1">
      <alignment horizontal="right" vertical="center"/>
    </xf>
    <xf numFmtId="168" fontId="3" fillId="11" borderId="1" xfId="0" applyNumberFormat="1" applyFont="1" applyFill="1" applyBorder="1" applyAlignment="1">
      <alignment horizontal="right" vertical="center"/>
    </xf>
    <xf numFmtId="168" fontId="3" fillId="4" borderId="1" xfId="0" applyNumberFormat="1" applyFont="1" applyFill="1" applyBorder="1" applyAlignment="1">
      <alignment horizontal="right" vertical="center"/>
    </xf>
    <xf numFmtId="168" fontId="3" fillId="6" borderId="1" xfId="0" applyNumberFormat="1" applyFont="1" applyFill="1" applyBorder="1" applyAlignment="1">
      <alignment vertical="center"/>
    </xf>
    <xf numFmtId="0" fontId="3" fillId="3" borderId="31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0" fontId="3" fillId="9" borderId="21" xfId="0" applyFont="1" applyFill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/>
    </xf>
    <xf numFmtId="168" fontId="3" fillId="0" borderId="10" xfId="0" applyNumberFormat="1" applyFont="1" applyFill="1" applyBorder="1" applyAlignment="1">
      <alignment horizontal="center" vertical="center"/>
    </xf>
    <xf numFmtId="168" fontId="3" fillId="12" borderId="1" xfId="0" applyNumberFormat="1" applyFont="1" applyFill="1" applyBorder="1" applyAlignment="1">
      <alignment vertical="center"/>
    </xf>
    <xf numFmtId="168" fontId="3" fillId="12" borderId="14" xfId="0" applyNumberFormat="1" applyFont="1" applyFill="1" applyBorder="1" applyAlignment="1">
      <alignment vertical="center"/>
    </xf>
    <xf numFmtId="168" fontId="3" fillId="12" borderId="6" xfId="0" applyNumberFormat="1" applyFont="1" applyFill="1" applyBorder="1" applyAlignment="1">
      <alignment vertical="center"/>
    </xf>
    <xf numFmtId="0" fontId="31" fillId="0" borderId="0" xfId="2" applyFont="1" applyFill="1" applyAlignment="1">
      <alignment vertical="center" wrapText="1"/>
    </xf>
    <xf numFmtId="0" fontId="37" fillId="0" borderId="1" xfId="2" applyFont="1" applyBorder="1" applyAlignment="1">
      <alignment horizontal="center" vertical="center"/>
    </xf>
    <xf numFmtId="168" fontId="7" fillId="0" borderId="1" xfId="2" applyNumberFormat="1" applyFont="1" applyBorder="1" applyAlignment="1"/>
    <xf numFmtId="0" fontId="3" fillId="0" borderId="11" xfId="2" applyFont="1" applyFill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/>
    </xf>
    <xf numFmtId="168" fontId="3" fillId="9" borderId="24" xfId="0" applyNumberFormat="1" applyFont="1" applyFill="1" applyBorder="1" applyAlignment="1">
      <alignment horizontal="center" vertical="center"/>
    </xf>
    <xf numFmtId="0" fontId="3" fillId="14" borderId="5" xfId="0" applyFont="1" applyFill="1" applyBorder="1"/>
    <xf numFmtId="168" fontId="3" fillId="9" borderId="5" xfId="0" applyNumberFormat="1" applyFont="1" applyFill="1" applyBorder="1" applyAlignment="1">
      <alignment horizontal="center" vertical="center"/>
    </xf>
    <xf numFmtId="168" fontId="35" fillId="0" borderId="5" xfId="2" applyNumberFormat="1" applyFont="1" applyFill="1" applyBorder="1" applyAlignment="1">
      <alignment horizontal="center" vertical="center" wrapText="1"/>
    </xf>
    <xf numFmtId="168" fontId="35" fillId="0" borderId="5" xfId="2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wrapText="1"/>
    </xf>
    <xf numFmtId="168" fontId="3" fillId="6" borderId="6" xfId="0" applyNumberFormat="1" applyFont="1" applyFill="1" applyBorder="1" applyAlignment="1">
      <alignment vertical="center"/>
    </xf>
    <xf numFmtId="168" fontId="3" fillId="0" borderId="10" xfId="0" applyNumberFormat="1" applyFont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4" borderId="28" xfId="0" applyFont="1" applyFill="1" applyBorder="1" applyAlignment="1">
      <alignment horizontal="center" vertical="center" wrapText="1"/>
    </xf>
    <xf numFmtId="168" fontId="19" fillId="9" borderId="5" xfId="0" applyNumberFormat="1" applyFont="1" applyFill="1" applyBorder="1" applyAlignment="1">
      <alignment horizontal="center" vertical="center"/>
    </xf>
    <xf numFmtId="0" fontId="38" fillId="0" borderId="0" xfId="0" applyFont="1" applyFill="1"/>
    <xf numFmtId="0" fontId="5" fillId="4" borderId="16" xfId="0" applyFont="1" applyFill="1" applyBorder="1" applyAlignment="1">
      <alignment horizontal="center" vertical="center" wrapText="1"/>
    </xf>
    <xf numFmtId="0" fontId="32" fillId="4" borderId="16" xfId="0" applyFont="1" applyFill="1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3" fillId="4" borderId="16" xfId="0" applyNumberFormat="1" applyFont="1" applyFill="1" applyBorder="1" applyAlignment="1">
      <alignment horizontal="center" vertical="center" wrapText="1"/>
    </xf>
    <xf numFmtId="0" fontId="18" fillId="4" borderId="2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168" fontId="18" fillId="4" borderId="8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3" fillId="0" borderId="27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5" fontId="32" fillId="2" borderId="28" xfId="0" applyNumberFormat="1" applyFont="1" applyFill="1" applyBorder="1" applyAlignment="1">
      <alignment vertical="center" wrapText="1"/>
    </xf>
    <xf numFmtId="168" fontId="18" fillId="4" borderId="34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164" fontId="32" fillId="2" borderId="1" xfId="0" applyNumberFormat="1" applyFont="1" applyFill="1" applyBorder="1" applyAlignment="1">
      <alignment vertical="center" wrapText="1"/>
    </xf>
    <xf numFmtId="171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40" fillId="14" borderId="20" xfId="0" applyFont="1" applyFill="1" applyBorder="1" applyAlignment="1">
      <alignment horizontal="center" vertical="center" wrapText="1"/>
    </xf>
    <xf numFmtId="0" fontId="40" fillId="3" borderId="20" xfId="0" applyFont="1" applyFill="1" applyBorder="1" applyAlignment="1">
      <alignment horizontal="center" vertical="center" wrapText="1"/>
    </xf>
    <xf numFmtId="168" fontId="40" fillId="0" borderId="12" xfId="0" applyNumberFormat="1" applyFont="1" applyFill="1" applyBorder="1" applyAlignment="1">
      <alignment horizontal="right" vertical="center"/>
    </xf>
    <xf numFmtId="164" fontId="40" fillId="0" borderId="1" xfId="0" applyNumberFormat="1" applyFont="1" applyFill="1" applyBorder="1" applyAlignment="1">
      <alignment horizontal="center" vertical="center" wrapText="1"/>
    </xf>
    <xf numFmtId="168" fontId="41" fillId="14" borderId="11" xfId="0" applyNumberFormat="1" applyFont="1" applyFill="1" applyBorder="1" applyAlignment="1">
      <alignment horizontal="right" vertical="center"/>
    </xf>
    <xf numFmtId="164" fontId="41" fillId="2" borderId="1" xfId="0" applyNumberFormat="1" applyFont="1" applyFill="1" applyBorder="1" applyAlignment="1">
      <alignment vertical="center" wrapText="1"/>
    </xf>
    <xf numFmtId="168" fontId="41" fillId="14" borderId="11" xfId="0" applyNumberFormat="1" applyFont="1" applyFill="1" applyBorder="1" applyAlignment="1">
      <alignment vertical="center"/>
    </xf>
    <xf numFmtId="44" fontId="15" fillId="0" borderId="0" xfId="4" applyFont="1" applyBorder="1" applyAlignment="1">
      <alignment vertical="center"/>
    </xf>
    <xf numFmtId="168" fontId="16" fillId="0" borderId="0" xfId="0" applyNumberFormat="1" applyFont="1" applyBorder="1" applyAlignment="1">
      <alignment horizontal="right" vertical="center"/>
    </xf>
    <xf numFmtId="0" fontId="15" fillId="0" borderId="0" xfId="0" applyFont="1"/>
    <xf numFmtId="167" fontId="40" fillId="0" borderId="0" xfId="1" applyFont="1" applyFill="1" applyBorder="1" applyAlignment="1">
      <alignment horizontal="center" vertical="center" wrapText="1"/>
    </xf>
    <xf numFmtId="167" fontId="40" fillId="0" borderId="0" xfId="1" applyFont="1" applyFill="1" applyBorder="1" applyAlignment="1">
      <alignment horizontal="center" wrapText="1"/>
    </xf>
    <xf numFmtId="0" fontId="40" fillId="0" borderId="0" xfId="3" applyFont="1" applyFill="1" applyBorder="1" applyAlignment="1" applyProtection="1">
      <alignment horizontal="center" vertical="center" wrapText="1"/>
    </xf>
    <xf numFmtId="0" fontId="40" fillId="0" borderId="0" xfId="0" applyFont="1" applyFill="1" applyBorder="1" applyAlignment="1" applyProtection="1">
      <alignment horizontal="center" vertical="center" wrapText="1"/>
    </xf>
    <xf numFmtId="167" fontId="40" fillId="0" borderId="0" xfId="1" applyFont="1" applyFill="1" applyBorder="1" applyAlignment="1" applyProtection="1">
      <alignment horizontal="center" vertical="center" wrapText="1"/>
    </xf>
    <xf numFmtId="167" fontId="40" fillId="0" borderId="0" xfId="0" applyNumberFormat="1" applyFont="1" applyFill="1" applyBorder="1"/>
    <xf numFmtId="0" fontId="15" fillId="0" borderId="0" xfId="0" applyFont="1" applyFill="1" applyBorder="1"/>
    <xf numFmtId="0" fontId="16" fillId="0" borderId="1" xfId="0" applyFont="1" applyBorder="1" applyAlignment="1">
      <alignment vertical="center"/>
    </xf>
    <xf numFmtId="164" fontId="42" fillId="0" borderId="1" xfId="0" applyNumberFormat="1" applyFont="1" applyFill="1" applyBorder="1" applyAlignment="1">
      <alignment horizontal="center" vertical="center" wrapText="1"/>
    </xf>
    <xf numFmtId="168" fontId="43" fillId="0" borderId="12" xfId="0" applyNumberFormat="1" applyFont="1" applyFill="1" applyBorder="1" applyAlignment="1">
      <alignment horizontal="right" vertical="center"/>
    </xf>
    <xf numFmtId="164" fontId="43" fillId="0" borderId="1" xfId="0" applyNumberFormat="1" applyFont="1" applyFill="1" applyBorder="1" applyAlignment="1">
      <alignment horizontal="center" vertical="center" wrapText="1"/>
    </xf>
    <xf numFmtId="168" fontId="44" fillId="0" borderId="25" xfId="0" applyNumberFormat="1" applyFont="1" applyFill="1" applyBorder="1" applyAlignment="1">
      <alignment vertical="center"/>
    </xf>
    <xf numFmtId="164" fontId="45" fillId="0" borderId="6" xfId="0" applyNumberFormat="1" applyFont="1" applyFill="1" applyBorder="1" applyAlignment="1">
      <alignment horizontal="right" vertical="center" wrapText="1"/>
    </xf>
    <xf numFmtId="10" fontId="32" fillId="0" borderId="11" xfId="0" applyNumberFormat="1" applyFont="1" applyFill="1" applyBorder="1" applyAlignment="1">
      <alignment vertical="center" wrapText="1"/>
    </xf>
    <xf numFmtId="164" fontId="46" fillId="0" borderId="1" xfId="0" applyNumberFormat="1" applyFont="1" applyFill="1" applyBorder="1" applyAlignment="1">
      <alignment horizontal="center" vertical="center" wrapText="1"/>
    </xf>
    <xf numFmtId="10" fontId="10" fillId="4" borderId="11" xfId="0" applyNumberFormat="1" applyFont="1" applyFill="1" applyBorder="1" applyAlignment="1">
      <alignment horizontal="center" vertical="center" wrapText="1"/>
    </xf>
    <xf numFmtId="164" fontId="44" fillId="2" borderId="1" xfId="0" applyNumberFormat="1" applyFont="1" applyFill="1" applyBorder="1" applyAlignment="1">
      <alignment vertical="center" wrapText="1"/>
    </xf>
    <xf numFmtId="10" fontId="36" fillId="2" borderId="11" xfId="0" applyNumberFormat="1" applyFont="1" applyFill="1" applyBorder="1" applyAlignment="1">
      <alignment vertical="center" wrapText="1"/>
    </xf>
    <xf numFmtId="168" fontId="18" fillId="16" borderId="34" xfId="0" applyNumberFormat="1" applyFont="1" applyFill="1" applyBorder="1" applyAlignment="1">
      <alignment horizontal="right" vertical="center" wrapText="1"/>
    </xf>
    <xf numFmtId="164" fontId="46" fillId="17" borderId="1" xfId="0" applyNumberFormat="1" applyFont="1" applyFill="1" applyBorder="1" applyAlignment="1">
      <alignment horizontal="center" vertical="center" wrapText="1"/>
    </xf>
    <xf numFmtId="164" fontId="47" fillId="17" borderId="1" xfId="0" applyNumberFormat="1" applyFont="1" applyFill="1" applyBorder="1" applyAlignment="1">
      <alignment horizontal="center" vertical="center" wrapText="1"/>
    </xf>
    <xf numFmtId="164" fontId="47" fillId="17" borderId="16" xfId="0" applyNumberFormat="1" applyFont="1" applyFill="1" applyBorder="1" applyAlignment="1">
      <alignment horizontal="center" vertical="center" wrapText="1"/>
    </xf>
    <xf numFmtId="164" fontId="45" fillId="17" borderId="6" xfId="0" applyNumberFormat="1" applyFont="1" applyFill="1" applyBorder="1" applyAlignment="1">
      <alignment horizontal="right" vertical="center" wrapText="1"/>
    </xf>
    <xf numFmtId="164" fontId="18" fillId="17" borderId="6" xfId="0" applyNumberFormat="1" applyFont="1" applyFill="1" applyBorder="1" applyAlignment="1">
      <alignment horizontal="right" vertical="center" wrapText="1"/>
    </xf>
    <xf numFmtId="168" fontId="3" fillId="9" borderId="1" xfId="0" applyNumberFormat="1" applyFont="1" applyFill="1" applyBorder="1" applyAlignment="1">
      <alignment vertical="center"/>
    </xf>
    <xf numFmtId="0" fontId="23" fillId="0" borderId="1" xfId="0" applyFont="1" applyBorder="1" applyAlignment="1">
      <alignment horizontal="center" vertical="center"/>
    </xf>
    <xf numFmtId="0" fontId="23" fillId="10" borderId="1" xfId="0" applyFont="1" applyFill="1" applyBorder="1" applyAlignment="1">
      <alignment horizontal="center" vertical="center"/>
    </xf>
    <xf numFmtId="164" fontId="22" fillId="10" borderId="1" xfId="0" applyNumberFormat="1" applyFont="1" applyFill="1" applyBorder="1"/>
    <xf numFmtId="164" fontId="22" fillId="5" borderId="1" xfId="0" applyNumberFormat="1" applyFont="1" applyFill="1" applyBorder="1"/>
    <xf numFmtId="164" fontId="22" fillId="7" borderId="1" xfId="0" applyNumberFormat="1" applyFont="1" applyFill="1" applyBorder="1"/>
    <xf numFmtId="164" fontId="22" fillId="9" borderId="1" xfId="0" applyNumberFormat="1" applyFont="1" applyFill="1" applyBorder="1"/>
    <xf numFmtId="164" fontId="22" fillId="8" borderId="1" xfId="0" applyNumberFormat="1" applyFont="1" applyFill="1" applyBorder="1"/>
    <xf numFmtId="164" fontId="25" fillId="0" borderId="1" xfId="0" applyNumberFormat="1" applyFont="1" applyBorder="1" applyAlignment="1">
      <alignment horizontal="right"/>
    </xf>
    <xf numFmtId="164" fontId="24" fillId="0" borderId="1" xfId="0" applyNumberFormat="1" applyFont="1" applyBorder="1"/>
    <xf numFmtId="164" fontId="18" fillId="0" borderId="28" xfId="0" applyNumberFormat="1" applyFont="1" applyFill="1" applyBorder="1" applyAlignment="1">
      <alignment horizontal="center" vertical="center" wrapText="1"/>
    </xf>
    <xf numFmtId="164" fontId="18" fillId="16" borderId="16" xfId="0" applyNumberFormat="1" applyFont="1" applyFill="1" applyBorder="1" applyAlignment="1">
      <alignment horizontal="center" vertical="center" wrapText="1"/>
    </xf>
    <xf numFmtId="164" fontId="48" fillId="2" borderId="28" xfId="0" applyNumberFormat="1" applyFont="1" applyFill="1" applyBorder="1" applyAlignment="1">
      <alignment vertical="center" wrapText="1"/>
    </xf>
    <xf numFmtId="164" fontId="48" fillId="2" borderId="1" xfId="0" applyNumberFormat="1" applyFont="1" applyFill="1" applyBorder="1" applyAlignment="1">
      <alignment vertical="center" wrapText="1"/>
    </xf>
    <xf numFmtId="164" fontId="18" fillId="14" borderId="28" xfId="0" applyNumberFormat="1" applyFont="1" applyFill="1" applyBorder="1" applyAlignment="1">
      <alignment horizontal="center" vertical="center" wrapText="1"/>
    </xf>
    <xf numFmtId="164" fontId="49" fillId="0" borderId="28" xfId="0" applyNumberFormat="1" applyFont="1" applyFill="1" applyBorder="1" applyAlignment="1">
      <alignment horizontal="center" vertical="center" wrapText="1"/>
    </xf>
    <xf numFmtId="164" fontId="50" fillId="14" borderId="28" xfId="0" applyNumberFormat="1" applyFont="1" applyFill="1" applyBorder="1" applyAlignment="1">
      <alignment horizontal="center" vertical="center" wrapText="1"/>
    </xf>
    <xf numFmtId="164" fontId="18" fillId="17" borderId="16" xfId="0" applyNumberFormat="1" applyFont="1" applyFill="1" applyBorder="1" applyAlignment="1">
      <alignment horizontal="center" vertical="center" wrapText="1"/>
    </xf>
    <xf numFmtId="164" fontId="49" fillId="17" borderId="16" xfId="0" applyNumberFormat="1" applyFont="1" applyFill="1" applyBorder="1" applyAlignment="1">
      <alignment horizontal="center" vertical="center" wrapText="1"/>
    </xf>
    <xf numFmtId="164" fontId="22" fillId="5" borderId="14" xfId="0" applyNumberFormat="1" applyFont="1" applyFill="1" applyBorder="1" applyAlignment="1">
      <alignment horizontal="right" vertical="center"/>
    </xf>
    <xf numFmtId="164" fontId="22" fillId="5" borderId="4" xfId="0" applyNumberFormat="1" applyFont="1" applyFill="1" applyBorder="1" applyAlignment="1">
      <alignment horizontal="right" vertical="center"/>
    </xf>
    <xf numFmtId="165" fontId="32" fillId="2" borderId="17" xfId="0" applyNumberFormat="1" applyFont="1" applyFill="1" applyBorder="1" applyAlignment="1">
      <alignment horizontal="right" vertical="center" wrapText="1"/>
    </xf>
    <xf numFmtId="165" fontId="32" fillId="2" borderId="7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18" fillId="0" borderId="18" xfId="0" applyFont="1" applyBorder="1" applyAlignment="1">
      <alignment horizontal="right" vertical="center" wrapText="1"/>
    </xf>
    <xf numFmtId="0" fontId="18" fillId="0" borderId="8" xfId="0" applyFont="1" applyBorder="1" applyAlignment="1">
      <alignment horizontal="right" vertical="center" wrapText="1"/>
    </xf>
    <xf numFmtId="0" fontId="3" fillId="15" borderId="21" xfId="0" applyFont="1" applyFill="1" applyBorder="1" applyAlignment="1">
      <alignment horizontal="center" vertical="center" wrapText="1"/>
    </xf>
    <xf numFmtId="0" fontId="3" fillId="15" borderId="5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4" fontId="35" fillId="4" borderId="6" xfId="0" applyNumberFormat="1" applyFont="1" applyFill="1" applyBorder="1" applyAlignment="1">
      <alignment horizontal="right" vertical="center"/>
    </xf>
    <xf numFmtId="0" fontId="39" fillId="0" borderId="1" xfId="2" applyFont="1" applyFill="1" applyBorder="1" applyAlignment="1">
      <alignment horizontal="center" vertical="center"/>
    </xf>
    <xf numFmtId="0" fontId="10" fillId="0" borderId="0" xfId="2" applyFont="1" applyFill="1" applyBorder="1" applyAlignment="1" applyProtection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14" fillId="0" borderId="0" xfId="2" applyFont="1" applyFill="1" applyBorder="1" applyAlignment="1" applyProtection="1">
      <alignment horizontal="center" vertical="center" wrapText="1"/>
    </xf>
    <xf numFmtId="0" fontId="10" fillId="0" borderId="0" xfId="2" applyFont="1" applyFill="1" applyBorder="1" applyAlignment="1">
      <alignment horizontal="center" wrapText="1"/>
    </xf>
    <xf numFmtId="0" fontId="3" fillId="4" borderId="1" xfId="2" applyFont="1" applyFill="1" applyBorder="1" applyAlignment="1">
      <alignment horizontal="right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13" fillId="0" borderId="0" xfId="2" applyFont="1" applyFill="1" applyBorder="1" applyAlignment="1" applyProtection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14" borderId="21" xfId="0" applyFont="1" applyFill="1" applyBorder="1" applyAlignment="1">
      <alignment horizontal="center" vertical="center" wrapText="1"/>
    </xf>
    <xf numFmtId="0" fontId="7" fillId="14" borderId="5" xfId="0" applyFont="1" applyFill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</cellXfs>
  <cellStyles count="6">
    <cellStyle name="Euro" xfId="1" xr:uid="{00000000-0005-0000-0000-000000000000}"/>
    <cellStyle name="Monétaire" xfId="4" builtinId="4"/>
    <cellStyle name="Normal" xfId="0" builtinId="0"/>
    <cellStyle name="Normal 2" xfId="2" xr:uid="{00000000-0005-0000-0000-000004000000}"/>
    <cellStyle name="Normal 3" xfId="5" xr:uid="{00000000-0005-0000-0000-000005000000}"/>
    <cellStyle name="Normal_TabDGRT" xfId="3" xr:uid="{00000000-0005-0000-0000-000006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53</xdr:row>
      <xdr:rowOff>0</xdr:rowOff>
    </xdr:from>
    <xdr:to>
      <xdr:col>19</xdr:col>
      <xdr:colOff>0</xdr:colOff>
      <xdr:row>53</xdr:row>
      <xdr:rowOff>0</xdr:rowOff>
    </xdr:to>
    <xdr:sp macro="" textlink="">
      <xdr:nvSpPr>
        <xdr:cNvPr id="34184" name="Line 1">
          <a:extLst>
            <a:ext uri="{FF2B5EF4-FFF2-40B4-BE49-F238E27FC236}">
              <a16:creationId xmlns:a16="http://schemas.microsoft.com/office/drawing/2014/main" id="{00000000-0008-0000-0100-000088850000}"/>
            </a:ext>
          </a:extLst>
        </xdr:cNvPr>
        <xdr:cNvSpPr>
          <a:spLocks noChangeShapeType="1"/>
        </xdr:cNvSpPr>
      </xdr:nvSpPr>
      <xdr:spPr bwMode="auto">
        <a:xfrm>
          <a:off x="6995160" y="29664660"/>
          <a:ext cx="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53</xdr:row>
      <xdr:rowOff>0</xdr:rowOff>
    </xdr:from>
    <xdr:to>
      <xdr:col>19</xdr:col>
      <xdr:colOff>0</xdr:colOff>
      <xdr:row>53</xdr:row>
      <xdr:rowOff>0</xdr:rowOff>
    </xdr:to>
    <xdr:sp macro="" textlink="">
      <xdr:nvSpPr>
        <xdr:cNvPr id="34185" name="Line 2">
          <a:extLst>
            <a:ext uri="{FF2B5EF4-FFF2-40B4-BE49-F238E27FC236}">
              <a16:creationId xmlns:a16="http://schemas.microsoft.com/office/drawing/2014/main" id="{00000000-0008-0000-0100-000089850000}"/>
            </a:ext>
          </a:extLst>
        </xdr:cNvPr>
        <xdr:cNvSpPr>
          <a:spLocks noChangeShapeType="1"/>
        </xdr:cNvSpPr>
      </xdr:nvSpPr>
      <xdr:spPr bwMode="auto">
        <a:xfrm>
          <a:off x="6995160" y="296646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53</xdr:row>
      <xdr:rowOff>0</xdr:rowOff>
    </xdr:from>
    <xdr:to>
      <xdr:col>19</xdr:col>
      <xdr:colOff>0</xdr:colOff>
      <xdr:row>53</xdr:row>
      <xdr:rowOff>0</xdr:rowOff>
    </xdr:to>
    <xdr:sp macro="" textlink="">
      <xdr:nvSpPr>
        <xdr:cNvPr id="34186" name="Line 3">
          <a:extLst>
            <a:ext uri="{FF2B5EF4-FFF2-40B4-BE49-F238E27FC236}">
              <a16:creationId xmlns:a16="http://schemas.microsoft.com/office/drawing/2014/main" id="{00000000-0008-0000-0100-00008A850000}"/>
            </a:ext>
          </a:extLst>
        </xdr:cNvPr>
        <xdr:cNvSpPr>
          <a:spLocks noChangeShapeType="1"/>
        </xdr:cNvSpPr>
      </xdr:nvSpPr>
      <xdr:spPr bwMode="auto">
        <a:xfrm>
          <a:off x="6995160" y="29664660"/>
          <a:ext cx="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53</xdr:row>
      <xdr:rowOff>0</xdr:rowOff>
    </xdr:from>
    <xdr:to>
      <xdr:col>19</xdr:col>
      <xdr:colOff>0</xdr:colOff>
      <xdr:row>53</xdr:row>
      <xdr:rowOff>0</xdr:rowOff>
    </xdr:to>
    <xdr:sp macro="" textlink="">
      <xdr:nvSpPr>
        <xdr:cNvPr id="34187" name="Line 4">
          <a:extLst>
            <a:ext uri="{FF2B5EF4-FFF2-40B4-BE49-F238E27FC236}">
              <a16:creationId xmlns:a16="http://schemas.microsoft.com/office/drawing/2014/main" id="{00000000-0008-0000-0100-00008B850000}"/>
            </a:ext>
          </a:extLst>
        </xdr:cNvPr>
        <xdr:cNvSpPr>
          <a:spLocks noChangeShapeType="1"/>
        </xdr:cNvSpPr>
      </xdr:nvSpPr>
      <xdr:spPr bwMode="auto">
        <a:xfrm>
          <a:off x="6995160" y="29664660"/>
          <a:ext cx="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53</xdr:row>
      <xdr:rowOff>0</xdr:rowOff>
    </xdr:from>
    <xdr:to>
      <xdr:col>19</xdr:col>
      <xdr:colOff>0</xdr:colOff>
      <xdr:row>53</xdr:row>
      <xdr:rowOff>0</xdr:rowOff>
    </xdr:to>
    <xdr:sp macro="" textlink="">
      <xdr:nvSpPr>
        <xdr:cNvPr id="34188" name="Line 5">
          <a:extLst>
            <a:ext uri="{FF2B5EF4-FFF2-40B4-BE49-F238E27FC236}">
              <a16:creationId xmlns:a16="http://schemas.microsoft.com/office/drawing/2014/main" id="{00000000-0008-0000-0100-00008C850000}"/>
            </a:ext>
          </a:extLst>
        </xdr:cNvPr>
        <xdr:cNvSpPr>
          <a:spLocks noChangeShapeType="1"/>
        </xdr:cNvSpPr>
      </xdr:nvSpPr>
      <xdr:spPr bwMode="auto">
        <a:xfrm flipH="1">
          <a:off x="6995160" y="296646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irved\Annuaires%20-%20Listes%20de%20diffusion\Annuaire%20des%20unit&#233;s%20de%20recherche%2018_11_2022%20vu%20D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herche-labo"/>
      <sheetName val="Doc travail"/>
      <sheetName val="Ne pas toucher"/>
    </sheetNames>
    <sheetDataSet>
      <sheetData sheetId="0"/>
      <sheetData sheetId="1">
        <row r="2">
          <cell r="D2" t="str">
            <v>LJAD</v>
          </cell>
          <cell r="E2" t="str">
            <v>LABORATOIRE  JEAN-ALEXANDRE DIEUDONNE</v>
          </cell>
          <cell r="F2" t="str">
            <v>UMR</v>
          </cell>
          <cell r="G2" t="str">
            <v>UMR 7351</v>
          </cell>
          <cell r="H2" t="str">
            <v>SPECTRUM</v>
          </cell>
          <cell r="I2" t="str">
            <v>-</v>
          </cell>
          <cell r="J2" t="str">
            <v>-</v>
          </cell>
          <cell r="K2" t="str">
            <v>-</v>
          </cell>
          <cell r="L2" t="str">
            <v>LIFE</v>
          </cell>
          <cell r="M2"/>
          <cell r="N2" t="str">
            <v>SFA</v>
          </cell>
          <cell r="O2" t="str">
            <v>-</v>
          </cell>
          <cell r="P2" t="str">
            <v>UCA</v>
          </cell>
          <cell r="Q2" t="str">
            <v>CNRS</v>
          </cell>
          <cell r="R2" t="str">
            <v>-</v>
          </cell>
          <cell r="S2" t="str">
            <v>-</v>
          </cell>
          <cell r="T2" t="str">
            <v>-</v>
          </cell>
          <cell r="U2" t="str">
            <v>INRIA</v>
          </cell>
          <cell r="V2" t="str">
            <v>UCA</v>
          </cell>
          <cell r="W2" t="str">
            <v>UCA par UCA
CNRS par CNRS</v>
          </cell>
          <cell r="X2" t="str">
            <v>Yves D'ANGELO</v>
          </cell>
          <cell r="Y2" t="str">
            <v>Yves.DANGELO@univ-cotedazur.fr</v>
          </cell>
          <cell r="Z2">
            <v>43709</v>
          </cell>
          <cell r="AA2">
            <v>45535</v>
          </cell>
          <cell r="AB2" t="str">
            <v>-</v>
          </cell>
          <cell r="AC2" t="str">
            <v>-</v>
          </cell>
          <cell r="AD2" t="str">
            <v>-</v>
          </cell>
          <cell r="AE2" t="str">
            <v>-</v>
          </cell>
          <cell r="AF2" t="str">
            <v>-</v>
          </cell>
          <cell r="AG2" t="str">
            <v>Isabelle DE ANGELIS</v>
          </cell>
          <cell r="AH2" t="str">
            <v>Isabelle.DE_ANGELIS@univ-cotedazur.fr</v>
          </cell>
          <cell r="AI2" t="str">
            <v>Campus Sciences, Parc Valrose, 28 avenue Valrose
06108 NICE CEDEX 2</v>
          </cell>
          <cell r="AJ2" t="str">
            <v>UCA</v>
          </cell>
          <cell r="AK2" t="str">
            <v>Campus Valrose</v>
          </cell>
          <cell r="AL2">
            <v>1</v>
          </cell>
        </row>
        <row r="3">
          <cell r="D3" t="str">
            <v>LEM2I</v>
          </cell>
          <cell r="E3" t="str">
            <v>LABORATOIRE EURO-MAGHREBIN MATHS ET INTERACTIONS</v>
          </cell>
          <cell r="F3" t="str">
            <v>LIA</v>
          </cell>
          <cell r="G3" t="str">
            <v>-</v>
          </cell>
          <cell r="H3" t="str">
            <v>-</v>
          </cell>
          <cell r="I3" t="str">
            <v>-</v>
          </cell>
          <cell r="J3" t="str">
            <v>-</v>
          </cell>
          <cell r="K3" t="str">
            <v>-</v>
          </cell>
          <cell r="L3" t="str">
            <v>-</v>
          </cell>
          <cell r="M3" t="str">
            <v>-</v>
          </cell>
          <cell r="N3" t="str">
            <v>-</v>
          </cell>
          <cell r="O3" t="str">
            <v>-</v>
          </cell>
          <cell r="P3" t="str">
            <v>-</v>
          </cell>
          <cell r="Q3" t="str">
            <v>-</v>
          </cell>
          <cell r="R3" t="str">
            <v>-</v>
          </cell>
          <cell r="S3" t="str">
            <v>-</v>
          </cell>
          <cell r="T3" t="str">
            <v>-</v>
          </cell>
          <cell r="U3"/>
          <cell r="V3" t="str">
            <v>-</v>
          </cell>
          <cell r="W3" t="str">
            <v>UCA</v>
          </cell>
          <cell r="X3" t="str">
            <v>Gilles LEBEAU</v>
          </cell>
          <cell r="Y3" t="str">
            <v>Gilles.LEBEAU@univ-cotedazur.fr</v>
          </cell>
          <cell r="Z3" t="str">
            <v>-</v>
          </cell>
          <cell r="AA3" t="str">
            <v>-</v>
          </cell>
          <cell r="AB3" t="str">
            <v>-</v>
          </cell>
          <cell r="AC3" t="str">
            <v>-</v>
          </cell>
          <cell r="AD3" t="str">
            <v>-</v>
          </cell>
          <cell r="AE3" t="str">
            <v>-</v>
          </cell>
          <cell r="AF3" t="str">
            <v>-</v>
          </cell>
          <cell r="AG3" t="str">
            <v>-</v>
          </cell>
          <cell r="AH3" t="str">
            <v>-</v>
          </cell>
          <cell r="AI3" t="str">
            <v>-</v>
          </cell>
          <cell r="AJ3"/>
          <cell r="AK3"/>
          <cell r="AL3">
            <v>1</v>
          </cell>
        </row>
        <row r="4">
          <cell r="D4" t="str">
            <v>IFCAM</v>
          </cell>
          <cell r="E4" t="str">
            <v>INDO-FRENCH CENTER FOR APPLIED MATHEMATICS</v>
          </cell>
          <cell r="F4" t="str">
            <v>UMI</v>
          </cell>
          <cell r="G4" t="str">
            <v>UMI 3494</v>
          </cell>
          <cell r="H4" t="str">
            <v>-</v>
          </cell>
          <cell r="I4" t="str">
            <v>-</v>
          </cell>
          <cell r="J4" t="str">
            <v>-</v>
          </cell>
          <cell r="K4" t="str">
            <v>-</v>
          </cell>
          <cell r="L4" t="str">
            <v>-</v>
          </cell>
          <cell r="M4" t="str">
            <v>-</v>
          </cell>
          <cell r="N4" t="str">
            <v>-</v>
          </cell>
          <cell r="O4" t="str">
            <v>-</v>
          </cell>
          <cell r="P4" t="str">
            <v>UCA</v>
          </cell>
          <cell r="Q4" t="str">
            <v>CNRS</v>
          </cell>
          <cell r="R4" t="str">
            <v>-</v>
          </cell>
          <cell r="S4" t="str">
            <v>-</v>
          </cell>
          <cell r="T4" t="str">
            <v>-</v>
          </cell>
          <cell r="U4"/>
          <cell r="V4" t="str">
            <v>-</v>
          </cell>
          <cell r="W4" t="str">
            <v>UCA</v>
          </cell>
          <cell r="X4" t="str">
            <v xml:space="preserve">Didier AUROUX </v>
          </cell>
          <cell r="Y4" t="str">
            <v>Didier.AUROUX@univ-cotedazur.fr</v>
          </cell>
          <cell r="Z4" t="str">
            <v>-</v>
          </cell>
          <cell r="AA4" t="str">
            <v>-</v>
          </cell>
          <cell r="AB4" t="str">
            <v>-</v>
          </cell>
          <cell r="AC4" t="str">
            <v>Jacques GIACOMONI</v>
          </cell>
          <cell r="AD4" t="str">
            <v xml:space="preserve">08/07/2021?? </v>
          </cell>
          <cell r="AE4" t="str">
            <v>-</v>
          </cell>
          <cell r="AF4" t="str">
            <v>-</v>
          </cell>
          <cell r="AG4" t="str">
            <v>-</v>
          </cell>
          <cell r="AH4" t="str">
            <v>-</v>
          </cell>
          <cell r="AI4" t="str">
            <v>Indian Institute of Science-Departement of Mathematics-560012
 Bangalore</v>
          </cell>
          <cell r="AJ4"/>
          <cell r="AK4"/>
          <cell r="AL4">
            <v>1</v>
          </cell>
        </row>
        <row r="5">
          <cell r="D5" t="str">
            <v>FWD</v>
          </cell>
          <cell r="E5" t="str">
            <v>FEDERATION Wolfgang DOEBLIN
(LJAD, INPHYNI, CRHEA, ARTEMIS, GEOAZUR, LAGRANGE)</v>
          </cell>
          <cell r="F5" t="str">
            <v>FR</v>
          </cell>
          <cell r="G5" t="str">
            <v>FR 2800</v>
          </cell>
          <cell r="H5" t="str">
            <v>-</v>
          </cell>
          <cell r="I5" t="str">
            <v>-</v>
          </cell>
          <cell r="J5" t="str">
            <v>-</v>
          </cell>
          <cell r="K5" t="str">
            <v>-</v>
          </cell>
          <cell r="L5" t="str">
            <v>-</v>
          </cell>
          <cell r="M5" t="str">
            <v>-</v>
          </cell>
          <cell r="N5" t="str">
            <v>-</v>
          </cell>
          <cell r="O5" t="str">
            <v>-</v>
          </cell>
          <cell r="P5" t="str">
            <v>UCA</v>
          </cell>
          <cell r="Q5" t="str">
            <v>CNRS</v>
          </cell>
          <cell r="R5" t="str">
            <v>OCA</v>
          </cell>
          <cell r="S5" t="str">
            <v>-</v>
          </cell>
          <cell r="T5" t="str">
            <v>-</v>
          </cell>
          <cell r="U5"/>
          <cell r="V5" t="str">
            <v>-</v>
          </cell>
          <cell r="W5" t="str">
            <v>CNRS DR20</v>
          </cell>
          <cell r="X5" t="str">
            <v>Thomas FRISCH</v>
          </cell>
          <cell r="Y5" t="str">
            <v>thomas.frisch@inphyni.cnrs.fr ; 
Thomas.FRISCH@univ-cotedazur.fr</v>
          </cell>
          <cell r="Z5" t="str">
            <v>-</v>
          </cell>
          <cell r="AA5" t="str">
            <v>-</v>
          </cell>
          <cell r="AB5" t="str">
            <v>-</v>
          </cell>
          <cell r="AC5" t="str">
            <v>-</v>
          </cell>
          <cell r="AD5" t="str">
            <v>-</v>
          </cell>
          <cell r="AE5" t="str">
            <v>-</v>
          </cell>
          <cell r="AF5" t="str">
            <v>-</v>
          </cell>
          <cell r="AG5" t="str">
            <v>-</v>
          </cell>
          <cell r="AH5" t="str">
            <v>-</v>
          </cell>
          <cell r="AI5" t="str">
            <v>INPHYNI, UMR 7010, Site Valrose Avenue Joseph Vallot
06108 Nice Cedex 2-</v>
          </cell>
          <cell r="AJ5" t="str">
            <v>UCA / CNRS</v>
          </cell>
          <cell r="AK5" t="str">
            <v>Campus Valrose</v>
          </cell>
          <cell r="AL5">
            <v>2</v>
          </cell>
        </row>
        <row r="6">
          <cell r="D6" t="str">
            <v>MERLION MAJULAB</v>
          </cell>
          <cell r="E6" t="str">
            <v>MERLION MAJULAB</v>
          </cell>
          <cell r="F6" t="str">
            <v>UMI</v>
          </cell>
          <cell r="G6" t="str">
            <v>UMI 3654</v>
          </cell>
          <cell r="H6" t="str">
            <v>-</v>
          </cell>
          <cell r="I6" t="str">
            <v>-</v>
          </cell>
          <cell r="J6" t="str">
            <v>-</v>
          </cell>
          <cell r="K6" t="str">
            <v>-</v>
          </cell>
          <cell r="L6" t="str">
            <v>-</v>
          </cell>
          <cell r="M6" t="str">
            <v>-</v>
          </cell>
          <cell r="N6" t="str">
            <v>-</v>
          </cell>
          <cell r="O6" t="str">
            <v>-</v>
          </cell>
          <cell r="P6" t="str">
            <v>UCA</v>
          </cell>
          <cell r="Q6" t="str">
            <v>CNRS</v>
          </cell>
          <cell r="R6" t="str">
            <v>NATIONAL UNIVERSITY OF SINGAPORE</v>
          </cell>
          <cell r="S6" t="str">
            <v>NANYANG TECHNOLOGICAL UNIVERSITY</v>
          </cell>
          <cell r="T6" t="str">
            <v>-</v>
          </cell>
          <cell r="U6"/>
          <cell r="V6" t="str">
            <v>-</v>
          </cell>
          <cell r="W6" t="str">
            <v>CNRS Michel Ange</v>
          </cell>
          <cell r="X6" t="str">
            <v>Christian MINIATURA</v>
          </cell>
          <cell r="Y6" t="str">
            <v>Christian.MINIATURA@inln.cnrs.fr ;
Christian.MINIATURA@univ-cotedazur.fr</v>
          </cell>
          <cell r="Z6" t="str">
            <v>-</v>
          </cell>
          <cell r="AA6" t="str">
            <v>-</v>
          </cell>
          <cell r="AB6" t="str">
            <v>-</v>
          </cell>
          <cell r="AC6" t="str">
            <v>-</v>
          </cell>
          <cell r="AD6" t="str">
            <v>-</v>
          </cell>
          <cell r="AE6" t="str">
            <v>-</v>
          </cell>
          <cell r="AF6" t="str">
            <v>-</v>
          </cell>
          <cell r="AG6" t="str">
            <v>-</v>
          </cell>
          <cell r="AH6" t="str">
            <v>-</v>
          </cell>
          <cell r="AI6" t="str">
            <v>Centre for Quantum Technologies - Block S15, 3 Science Drive 2 - 117543
 SINGAPOUR</v>
          </cell>
          <cell r="AJ6"/>
          <cell r="AK6"/>
          <cell r="AL6">
            <v>2</v>
          </cell>
        </row>
        <row r="7">
          <cell r="D7" t="str">
            <v>INPHYNI</v>
          </cell>
          <cell r="E7" t="str">
            <v>INSTITUT DE PHYSIQUE DE NICE</v>
          </cell>
          <cell r="F7" t="str">
            <v>UMR</v>
          </cell>
          <cell r="G7" t="str">
            <v>UMR 7010</v>
          </cell>
          <cell r="H7" t="str">
            <v>SPECTRUM</v>
          </cell>
          <cell r="I7" t="str">
            <v>-</v>
          </cell>
          <cell r="J7" t="str">
            <v>-</v>
          </cell>
          <cell r="K7" t="str">
            <v>-</v>
          </cell>
          <cell r="L7" t="str">
            <v>LIFE</v>
          </cell>
          <cell r="M7" t="str">
            <v>-</v>
          </cell>
          <cell r="N7" t="str">
            <v>SFA</v>
          </cell>
          <cell r="O7" t="str">
            <v>INLN + LPMC</v>
          </cell>
          <cell r="P7" t="str">
            <v>UCA</v>
          </cell>
          <cell r="Q7" t="str">
            <v>CNRS</v>
          </cell>
          <cell r="R7" t="str">
            <v>-</v>
          </cell>
          <cell r="S7" t="str">
            <v>-</v>
          </cell>
          <cell r="T7" t="str">
            <v>-</v>
          </cell>
          <cell r="U7"/>
          <cell r="V7" t="str">
            <v>CNRS DR20</v>
          </cell>
          <cell r="W7" t="str">
            <v>CNRS DR20</v>
          </cell>
          <cell r="X7" t="str">
            <v>Guillaume HUYET</v>
          </cell>
          <cell r="Y7" t="str">
            <v>guillaume.huyet@inphyni.cnrs.fr ; Guillaume.HUYET@univ-cotedazur.fr</v>
          </cell>
          <cell r="Z7">
            <v>42736</v>
          </cell>
          <cell r="AA7">
            <v>46387</v>
          </cell>
          <cell r="AB7" t="str">
            <v>-</v>
          </cell>
          <cell r="AC7" t="str">
            <v xml:space="preserve">Mathilde HUGBART FOUCHÉ  Christophe RAUFASTE </v>
          </cell>
          <cell r="AD7">
            <v>44305</v>
          </cell>
          <cell r="AE7">
            <v>46130</v>
          </cell>
          <cell r="AF7" t="str">
            <v>mathilde.hugbart@inphyni.cnrs.fr ; 
Christophe.RAUFASTE@univ-cotedazur.fr</v>
          </cell>
          <cell r="AG7" t="str">
            <v>Christine BOUDARD-MORTEAU</v>
          </cell>
          <cell r="AH7" t="str">
            <v>christine.boudard-morteau@inphyni.cnrs.fr ;  
Christine.boudard-morteau@univ-cotedazur.fr</v>
          </cell>
          <cell r="AI7" t="str">
            <v>Campus Sciences, Parc Valrose, 28 avenue Valrose
06108 Nice Cedex 02</v>
          </cell>
          <cell r="AJ7" t="str">
            <v>UCA</v>
          </cell>
          <cell r="AK7" t="str">
            <v>Campus Valrose</v>
          </cell>
          <cell r="AL7">
            <v>2</v>
          </cell>
        </row>
        <row r="8">
          <cell r="D8" t="str">
            <v>CRHEA</v>
          </cell>
          <cell r="E8" t="str">
            <v xml:space="preserve">CENTRE DE RECHERCHE SUR L'HETEROEPITAXIE ET SES APPLICATIONS </v>
          </cell>
          <cell r="F8" t="str">
            <v>UPR CNRS / UMR</v>
          </cell>
          <cell r="G8" t="str">
            <v>UPR 10 / UMR 7073</v>
          </cell>
          <cell r="H8" t="str">
            <v>SPECTRUM</v>
          </cell>
          <cell r="I8" t="str">
            <v>-</v>
          </cell>
          <cell r="J8" t="str">
            <v>-</v>
          </cell>
          <cell r="K8" t="str">
            <v>-</v>
          </cell>
          <cell r="L8" t="str">
            <v>-</v>
          </cell>
          <cell r="M8" t="str">
            <v>-</v>
          </cell>
          <cell r="N8" t="str">
            <v>SFA</v>
          </cell>
          <cell r="O8" t="str">
            <v>-</v>
          </cell>
          <cell r="P8" t="str">
            <v>CNRS</v>
          </cell>
          <cell r="Q8"/>
          <cell r="R8" t="str">
            <v>-</v>
          </cell>
          <cell r="S8" t="str">
            <v>-</v>
          </cell>
          <cell r="T8" t="str">
            <v>-</v>
          </cell>
          <cell r="U8"/>
          <cell r="V8" t="str">
            <v>CNRS DR20</v>
          </cell>
          <cell r="W8" t="str">
            <v>CNRS DR20</v>
          </cell>
          <cell r="X8" t="str">
            <v>Philippe BOUCAUD</v>
          </cell>
          <cell r="Y8" t="str">
            <v>Philippe.Boucaud@crhea.cnrs.fr ; 
Philippe.BOUCAUD@univ-cotedazur.fr</v>
          </cell>
          <cell r="Z8">
            <v>43101</v>
          </cell>
          <cell r="AA8">
            <v>46752</v>
          </cell>
          <cell r="AB8" t="str">
            <v>-</v>
          </cell>
          <cell r="AC8" t="str">
            <v>-</v>
          </cell>
          <cell r="AD8" t="str">
            <v>-</v>
          </cell>
          <cell r="AE8" t="str">
            <v>-</v>
          </cell>
          <cell r="AF8" t="str">
            <v>-</v>
          </cell>
          <cell r="AG8" t="str">
            <v>Michèle PEFFERKORN</v>
          </cell>
          <cell r="AH8" t="str">
            <v>Michele.Pefferkorn@crhea.cnrs.fr</v>
          </cell>
          <cell r="AI8" t="str">
            <v>Rue Bernard Grégory
06560 VALBONNE</v>
          </cell>
          <cell r="AJ8" t="str">
            <v>CNRS</v>
          </cell>
          <cell r="AK8"/>
          <cell r="AL8">
            <v>2</v>
          </cell>
        </row>
        <row r="9">
          <cell r="D9" t="str">
            <v>IESC</v>
          </cell>
          <cell r="E9" t="str">
            <v>INSTITUT D'ETUDES SCIENTIFIQUES DE CARGESE</v>
          </cell>
          <cell r="F9" t="str">
            <v>UAR</v>
          </cell>
          <cell r="G9" t="str">
            <v>UAR 820</v>
          </cell>
          <cell r="H9" t="str">
            <v>-</v>
          </cell>
          <cell r="I9" t="str">
            <v>-</v>
          </cell>
          <cell r="J9" t="str">
            <v>-</v>
          </cell>
          <cell r="K9" t="str">
            <v>-</v>
          </cell>
          <cell r="L9" t="str">
            <v>-</v>
          </cell>
          <cell r="M9" t="str">
            <v>-</v>
          </cell>
          <cell r="N9" t="str">
            <v>-</v>
          </cell>
          <cell r="O9" t="str">
            <v>-</v>
          </cell>
          <cell r="P9" t="str">
            <v>UCA</v>
          </cell>
          <cell r="Q9" t="str">
            <v>CNRS</v>
          </cell>
          <cell r="R9" t="str">
            <v>U. de CORSE</v>
          </cell>
          <cell r="S9" t="str">
            <v>-</v>
          </cell>
          <cell r="T9" t="str">
            <v>-</v>
          </cell>
          <cell r="U9"/>
          <cell r="V9" t="str">
            <v>-</v>
          </cell>
          <cell r="W9" t="str">
            <v>CNRS DR12</v>
          </cell>
          <cell r="X9" t="str">
            <v>Fabrice MORTESSAGNE</v>
          </cell>
          <cell r="Y9" t="str">
            <v>Fabrice.MORTESSAGNE@univ-cotedazur.fr</v>
          </cell>
          <cell r="Z9">
            <v>43101</v>
          </cell>
          <cell r="AA9">
            <v>45291</v>
          </cell>
          <cell r="AB9" t="str">
            <v>-</v>
          </cell>
          <cell r="AC9" t="str">
            <v>-</v>
          </cell>
          <cell r="AD9" t="str">
            <v>-</v>
          </cell>
          <cell r="AE9" t="str">
            <v>-</v>
          </cell>
          <cell r="AF9" t="str">
            <v>-</v>
          </cell>
          <cell r="AG9" t="str">
            <v>Nathalie GIUDICELLI</v>
          </cell>
          <cell r="AH9" t="str">
            <v>giudicelli_n@univ-corse.fr</v>
          </cell>
          <cell r="AI9" t="str">
            <v>lieu dit Menesina
20130 CARGESE</v>
          </cell>
          <cell r="AJ9" t="str">
            <v>UNIVERSITE DE CORSE</v>
          </cell>
          <cell r="AK9"/>
          <cell r="AL9">
            <v>2</v>
          </cell>
        </row>
        <row r="10">
          <cell r="D10" t="str">
            <v xml:space="preserve">QUANTAZUR </v>
          </cell>
          <cell r="E10" t="str">
            <v xml:space="preserve">INSTITITUT FEDERATIF QUANTIQUE AZUREEN </v>
          </cell>
          <cell r="F10" t="str">
            <v>FR</v>
          </cell>
          <cell r="G10" t="str">
            <v>-</v>
          </cell>
          <cell r="H10" t="str">
            <v>-</v>
          </cell>
          <cell r="I10" t="str">
            <v>-</v>
          </cell>
          <cell r="J10" t="str">
            <v>-</v>
          </cell>
          <cell r="K10" t="str">
            <v>-</v>
          </cell>
          <cell r="L10" t="str">
            <v>-</v>
          </cell>
          <cell r="M10" t="str">
            <v>-</v>
          </cell>
          <cell r="N10" t="str">
            <v>-</v>
          </cell>
          <cell r="O10" t="str">
            <v>-</v>
          </cell>
          <cell r="P10" t="str">
            <v>UCA</v>
          </cell>
          <cell r="Q10" t="str">
            <v>-</v>
          </cell>
          <cell r="R10" t="str">
            <v>-</v>
          </cell>
          <cell r="S10" t="str">
            <v>-</v>
          </cell>
          <cell r="T10" t="str">
            <v>-</v>
          </cell>
          <cell r="U10"/>
          <cell r="V10" t="str">
            <v>-</v>
          </cell>
          <cell r="W10" t="str">
            <v>UCA</v>
          </cell>
          <cell r="X10" t="str">
            <v>Virginia D'Auria</v>
          </cell>
          <cell r="Y10" t="str">
            <v>Virginia.DAURIA@univ-cotedazur.fr</v>
          </cell>
          <cell r="Z10" t="str">
            <v>-</v>
          </cell>
          <cell r="AA10" t="str">
            <v>-</v>
          </cell>
          <cell r="AB10" t="str">
            <v>-</v>
          </cell>
          <cell r="AC10" t="str">
            <v>Patrick CASSAM CHENAÏ</v>
          </cell>
          <cell r="AD10">
            <v>44635</v>
          </cell>
          <cell r="AE10" t="str">
            <v>-</v>
          </cell>
          <cell r="AF10" t="str">
            <v>-</v>
          </cell>
          <cell r="AG10" t="str">
            <v>-</v>
          </cell>
          <cell r="AH10" t="str">
            <v>-</v>
          </cell>
          <cell r="AI10" t="str">
            <v>Campus Sciences, Parc Valrose, 28 avenue Valrose
06108 NICE CEDEX 2</v>
          </cell>
          <cell r="AJ10"/>
          <cell r="AK10"/>
          <cell r="AL10">
            <v>2</v>
          </cell>
        </row>
        <row r="11">
          <cell r="D11" t="str">
            <v>GEOAZUR</v>
          </cell>
          <cell r="E11" t="str">
            <v>GEOAZUR</v>
          </cell>
          <cell r="F11" t="str">
            <v>UMR</v>
          </cell>
          <cell r="G11" t="str">
            <v>UMR 7329</v>
          </cell>
          <cell r="H11" t="str">
            <v>SPECTRUM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-</v>
          </cell>
          <cell r="M11" t="str">
            <v>-</v>
          </cell>
          <cell r="N11" t="str">
            <v>SFA</v>
          </cell>
          <cell r="O11" t="str">
            <v>-</v>
          </cell>
          <cell r="P11" t="str">
            <v>UCA</v>
          </cell>
          <cell r="Q11" t="str">
            <v>CNRS</v>
          </cell>
          <cell r="R11" t="str">
            <v>OCA</v>
          </cell>
          <cell r="S11" t="str">
            <v>IRD</v>
          </cell>
          <cell r="T11" t="str">
            <v>CEREMA</v>
          </cell>
          <cell r="U11" t="str">
            <v>-</v>
          </cell>
          <cell r="V11" t="str">
            <v>CNRS DR20</v>
          </cell>
          <cell r="W11" t="str">
            <v>UCA CNRS OCA par CNRS
IRD par IRD</v>
          </cell>
          <cell r="X11" t="str">
            <v>Marc SOSSON</v>
          </cell>
          <cell r="Y11" t="str">
            <v>sosson@geoazur.unice.fr ; 
Marc.SOSSON@univ-cotedazur.fr</v>
          </cell>
          <cell r="Z11">
            <v>42736</v>
          </cell>
          <cell r="AA11">
            <v>45291</v>
          </cell>
          <cell r="AB11" t="str">
            <v>-</v>
          </cell>
          <cell r="AC11" t="str">
            <v>Gilles METRIS  
Boris MARCAILLOU</v>
          </cell>
          <cell r="AD11" t="str">
            <v>01/01/2017
01/12/2019</v>
          </cell>
          <cell r="AE11" t="str">
            <v>31/12/2023
 31/12/2023</v>
          </cell>
          <cell r="AF11" t="str">
            <v>Gilles.METRIS@univ-cotedazur.fr ; 
Boris.MARCAILLOU@univ-cotedazur.fr</v>
          </cell>
          <cell r="AG11" t="str">
            <v>Sandrine BERTETIC</v>
          </cell>
          <cell r="AH11" t="str">
            <v>sandrine.bertetic@geoazur.unice.fr ; Sandrine.BERTETIC@univ-cotedazur.fr</v>
          </cell>
          <cell r="AI11" t="str">
            <v>Bât.1 et Bât.4, Campus CNRS, les Lucioles 1 Sophia Antipolis
06560 VALBONNE</v>
          </cell>
          <cell r="AJ11" t="str">
            <v>CNRS / OCA</v>
          </cell>
          <cell r="AK11"/>
          <cell r="AL11">
            <v>3</v>
          </cell>
        </row>
        <row r="12">
          <cell r="D12" t="str">
            <v>LAGRANGE</v>
          </cell>
          <cell r="E12" t="str">
            <v>LABORATOIRE JOSEPH-LOUIS LAGRANGE</v>
          </cell>
          <cell r="F12" t="str">
            <v>UMR</v>
          </cell>
          <cell r="G12" t="str">
            <v>UMR 7293</v>
          </cell>
          <cell r="H12" t="str">
            <v>SPECTRUM</v>
          </cell>
          <cell r="I12" t="str">
            <v>-</v>
          </cell>
          <cell r="J12" t="str">
            <v>-</v>
          </cell>
          <cell r="K12" t="str">
            <v>-</v>
          </cell>
          <cell r="L12" t="str">
            <v>DS4H</v>
          </cell>
          <cell r="M12" t="str">
            <v>-</v>
          </cell>
          <cell r="N12" t="str">
            <v>SFA</v>
          </cell>
          <cell r="O12" t="str">
            <v>-</v>
          </cell>
          <cell r="P12" t="str">
            <v>UCA</v>
          </cell>
          <cell r="Q12" t="str">
            <v>CNRS</v>
          </cell>
          <cell r="R12" t="str">
            <v>OCA</v>
          </cell>
          <cell r="S12" t="str">
            <v>-</v>
          </cell>
          <cell r="T12" t="str">
            <v>-</v>
          </cell>
          <cell r="U12"/>
          <cell r="V12" t="str">
            <v>au choix du DU</v>
          </cell>
          <cell r="W12" t="str">
            <v xml:space="preserve">UCA OCA par OCA
CNRS par CNRS
</v>
          </cell>
          <cell r="X12" t="str">
            <v>Philippe STEE</v>
          </cell>
          <cell r="Y12" t="str">
            <v>Philippe.Stee@oca.eu ; 
Philippe.STEE@univ-cotedazur.fr</v>
          </cell>
          <cell r="Z12">
            <v>42339</v>
          </cell>
          <cell r="AA12">
            <v>45991</v>
          </cell>
          <cell r="AB12" t="str">
            <v>-</v>
          </cell>
          <cell r="AC12" t="str">
            <v>Nicole NESVADBA</v>
          </cell>
          <cell r="AD12">
            <v>44562</v>
          </cell>
          <cell r="AE12">
            <v>46387</v>
          </cell>
          <cell r="AF12" t="str">
            <v>Nicole.NESVADBA@univ-cotedazur.fr</v>
          </cell>
          <cell r="AG12" t="str">
            <v>Sophie ROUSSET</v>
          </cell>
          <cell r="AH12" t="str">
            <v>sophie.rousset@oca.eu</v>
          </cell>
          <cell r="AI12" t="str">
            <v>Observatoire de la Côte d’Azur, Boulevard de l’Observatoire - CS 34229
06304 NICE CEDEX 4</v>
          </cell>
          <cell r="AJ12" t="str">
            <v>UCA/OCA</v>
          </cell>
          <cell r="AK12" t="str">
            <v>Campus Valrose</v>
          </cell>
          <cell r="AL12">
            <v>3</v>
          </cell>
        </row>
        <row r="13">
          <cell r="D13" t="str">
            <v xml:space="preserve">G2E </v>
          </cell>
          <cell r="E13" t="str">
            <v>FROM GEODYNAMICS. TO EXTREME EVENTS</v>
          </cell>
          <cell r="F13" t="str">
            <v xml:space="preserve">LIA (IRP) </v>
          </cell>
          <cell r="G13" t="str">
            <v>-</v>
          </cell>
          <cell r="H13" t="str">
            <v>-</v>
          </cell>
          <cell r="I13" t="str">
            <v>-</v>
          </cell>
          <cell r="J13" t="str">
            <v>-</v>
          </cell>
          <cell r="K13" t="str">
            <v>-</v>
          </cell>
          <cell r="L13" t="str">
            <v>-</v>
          </cell>
          <cell r="M13" t="str">
            <v>-</v>
          </cell>
          <cell r="N13" t="str">
            <v>-</v>
          </cell>
          <cell r="O13" t="str">
            <v>-</v>
          </cell>
          <cell r="P13" t="str">
            <v>-</v>
          </cell>
          <cell r="Q13" t="str">
            <v>-</v>
          </cell>
          <cell r="R13" t="str">
            <v>-</v>
          </cell>
          <cell r="S13" t="str">
            <v>-</v>
          </cell>
          <cell r="T13" t="str">
            <v>-</v>
          </cell>
          <cell r="U13"/>
          <cell r="V13" t="str">
            <v>-</v>
          </cell>
          <cell r="W13" t="str">
            <v>CNRS DR20</v>
          </cell>
          <cell r="X13" t="str">
            <v>Gueorgui RATZOV</v>
          </cell>
          <cell r="Y13" t="str">
            <v>ratzov@geoazur.unice.fr</v>
          </cell>
          <cell r="Z13" t="str">
            <v>-</v>
          </cell>
          <cell r="AA13" t="str">
            <v>-</v>
          </cell>
          <cell r="AB13" t="str">
            <v>-</v>
          </cell>
          <cell r="AC13"/>
          <cell r="AD13" t="str">
            <v>-</v>
          </cell>
          <cell r="AE13" t="str">
            <v>-</v>
          </cell>
          <cell r="AF13" t="str">
            <v>-</v>
          </cell>
          <cell r="AG13" t="str">
            <v>-</v>
          </cell>
          <cell r="AH13" t="str">
            <v>-</v>
          </cell>
          <cell r="AI13" t="str">
            <v>-</v>
          </cell>
          <cell r="AJ13"/>
          <cell r="AK13"/>
          <cell r="AL13">
            <v>3</v>
          </cell>
        </row>
        <row r="14">
          <cell r="D14" t="str">
            <v>ARTEMIS</v>
          </cell>
          <cell r="E14" t="str">
            <v>ASTROPHYSIQUE RELATIVISTE, THEORIES, EXPERIENCES, METROLOGIE, INSTRUMENTATION, SIGNAUX</v>
          </cell>
          <cell r="F14" t="str">
            <v>UMR</v>
          </cell>
          <cell r="G14" t="str">
            <v>UMR7250</v>
          </cell>
          <cell r="H14" t="str">
            <v>SPECTRUM</v>
          </cell>
          <cell r="I14" t="str">
            <v>-</v>
          </cell>
          <cell r="J14" t="str">
            <v>-</v>
          </cell>
          <cell r="K14" t="str">
            <v>-</v>
          </cell>
          <cell r="L14" t="str">
            <v>-</v>
          </cell>
          <cell r="M14" t="str">
            <v>-</v>
          </cell>
          <cell r="N14" t="str">
            <v>SFA</v>
          </cell>
          <cell r="O14" t="str">
            <v>-</v>
          </cell>
          <cell r="P14" t="str">
            <v>UCA</v>
          </cell>
          <cell r="Q14" t="str">
            <v>CNRS</v>
          </cell>
          <cell r="R14" t="str">
            <v>OCA</v>
          </cell>
          <cell r="S14" t="str">
            <v>-</v>
          </cell>
          <cell r="T14" t="str">
            <v>-</v>
          </cell>
          <cell r="U14"/>
          <cell r="V14" t="str">
            <v>au choix du DU</v>
          </cell>
          <cell r="W14" t="str">
            <v xml:space="preserve">UCA OCA par OCA
CNRS par CNRS
</v>
          </cell>
          <cell r="X14" t="str">
            <v>Nelson CHRISTENSEN</v>
          </cell>
          <cell r="Y14" t="str">
            <v>nelson.christensen@oca.eu ; 
Nelson.CHRISTENSEN@univ-cotedazur.fr</v>
          </cell>
          <cell r="Z14">
            <v>42736</v>
          </cell>
          <cell r="AA14">
            <v>46387</v>
          </cell>
          <cell r="AB14" t="str">
            <v>-</v>
          </cell>
          <cell r="AC14" t="str">
            <v>-</v>
          </cell>
          <cell r="AD14" t="str">
            <v>-</v>
          </cell>
          <cell r="AE14" t="str">
            <v>-</v>
          </cell>
          <cell r="AF14" t="str">
            <v>-</v>
          </cell>
          <cell r="AG14" t="str">
            <v>Angelique GUITARD</v>
          </cell>
          <cell r="AH14" t="str">
            <v>Angelique.GUITARD@oca.eu ; 
Angelique.GUITARD@univ-cotedazur.fr</v>
          </cell>
          <cell r="AI14" t="str">
            <v>Observatoire de la Côte d’Azur, Boulevard de l’Observatoire - CS 34229
06304 NICE CEDEX 4</v>
          </cell>
          <cell r="AJ14" t="str">
            <v>OCA</v>
          </cell>
          <cell r="AK14"/>
          <cell r="AL14">
            <v>3</v>
          </cell>
        </row>
        <row r="15">
          <cell r="D15" t="str">
            <v>N.I.C.E Lab</v>
          </cell>
          <cell r="E15" t="str">
            <v>NATURE INSPIRES CREATIVITY ENGINEERS LAB</v>
          </cell>
          <cell r="F15" t="str">
            <v>URE</v>
          </cell>
          <cell r="G15" t="str">
            <v>URE CA01</v>
          </cell>
          <cell r="H15" t="str">
            <v>SPECTRUM</v>
          </cell>
          <cell r="I15" t="str">
            <v>-</v>
          </cell>
          <cell r="J15" t="str">
            <v>-</v>
          </cell>
          <cell r="K15" t="str">
            <v>-</v>
          </cell>
          <cell r="L15" t="str">
            <v>-</v>
          </cell>
          <cell r="M15" t="str">
            <v>-</v>
          </cell>
          <cell r="N15" t="str">
            <v>SFA</v>
          </cell>
          <cell r="O15" t="str">
            <v>-</v>
          </cell>
          <cell r="P15" t="str">
            <v>UCA</v>
          </cell>
          <cell r="Q15" t="str">
            <v>-</v>
          </cell>
          <cell r="R15" t="str">
            <v>-</v>
          </cell>
          <cell r="S15" t="str">
            <v>-</v>
          </cell>
          <cell r="T15" t="str">
            <v>-</v>
          </cell>
          <cell r="U15"/>
          <cell r="V15" t="str">
            <v>UCA</v>
          </cell>
          <cell r="W15" t="str">
            <v>UCA</v>
          </cell>
          <cell r="X15" t="str">
            <v>Frederic GUITTARD</v>
          </cell>
          <cell r="Y15" t="str">
            <v>Frederic.GUITTARD@univ-cotedazur.fr</v>
          </cell>
          <cell r="Z15">
            <v>42370</v>
          </cell>
          <cell r="AA15">
            <v>46022</v>
          </cell>
          <cell r="AB15" t="str">
            <v>-</v>
          </cell>
          <cell r="AC15" t="str">
            <v>Sonia AMIGONI</v>
          </cell>
          <cell r="AD15">
            <v>43466</v>
          </cell>
          <cell r="AE15">
            <v>45291</v>
          </cell>
          <cell r="AF15" t="str">
            <v>Sonia.AMIGONI@univ-cotedazur.fr</v>
          </cell>
          <cell r="AG15" t="str">
            <v>Marion DENES</v>
          </cell>
          <cell r="AH15" t="str">
            <v>Marion.DENES@univ-cotedazur.fr</v>
          </cell>
          <cell r="AI15" t="str">
            <v xml:space="preserve">Batiment IMREDD - 9 rue Julien Lauprêtre 06200 Nice </v>
          </cell>
          <cell r="AJ15" t="str">
            <v>UCA</v>
          </cell>
          <cell r="AK15" t="str">
            <v>IMREDD</v>
          </cell>
          <cell r="AL15">
            <v>4</v>
          </cell>
        </row>
        <row r="16">
          <cell r="D16" t="str">
            <v>ICN</v>
          </cell>
          <cell r="E16" t="str">
            <v>INSTITUT DE CHIMIE DE NICE</v>
          </cell>
          <cell r="F16" t="str">
            <v>UMR</v>
          </cell>
          <cell r="G16" t="str">
            <v>UMR 7272</v>
          </cell>
          <cell r="H16" t="str">
            <v>SPECTRUM</v>
          </cell>
          <cell r="I16" t="str">
            <v>-</v>
          </cell>
          <cell r="J16" t="str">
            <v>-</v>
          </cell>
          <cell r="K16" t="str">
            <v>-</v>
          </cell>
          <cell r="L16" t="str">
            <v>LIFE</v>
          </cell>
          <cell r="M16" t="str">
            <v>-</v>
          </cell>
          <cell r="N16" t="str">
            <v>SFA</v>
          </cell>
          <cell r="O16" t="str">
            <v>LRSAE + LCMBA</v>
          </cell>
          <cell r="P16" t="str">
            <v>UCA</v>
          </cell>
          <cell r="Q16" t="str">
            <v>CNRS</v>
          </cell>
          <cell r="R16" t="str">
            <v>-</v>
          </cell>
          <cell r="S16" t="str">
            <v>-</v>
          </cell>
          <cell r="T16" t="str">
            <v>-</v>
          </cell>
          <cell r="U16"/>
          <cell r="V16" t="str">
            <v>au choix du DU</v>
          </cell>
          <cell r="W16" t="str">
            <v>UCA par UCA
CNRS par CNRS</v>
          </cell>
          <cell r="X16" t="str">
            <v>Uwe MEIERHENRICH</v>
          </cell>
          <cell r="Y16" t="str">
            <v>Uwe.Meierhenrich@univ-cotedazur.fr</v>
          </cell>
          <cell r="Z16">
            <v>43101</v>
          </cell>
          <cell r="AA16">
            <v>45291</v>
          </cell>
          <cell r="AB16" t="str">
            <v>-</v>
          </cell>
          <cell r="AC16" t="str">
            <v>Christophe DEN AUWER</v>
          </cell>
          <cell r="AD16">
            <v>43101</v>
          </cell>
          <cell r="AE16">
            <v>45291</v>
          </cell>
          <cell r="AF16" t="str">
            <v>Christophe.DENAUWER@univ-cotedazur.fr</v>
          </cell>
          <cell r="AG16" t="str">
            <v xml:space="preserve">Emilie JOUIN </v>
          </cell>
          <cell r="AH16" t="str">
            <v>Emilie.JOUIN@univ-cotedazur.fr</v>
          </cell>
          <cell r="AI16" t="str">
            <v>Campus Sciences, Parc Valrose, 28 avenue Valrose
06108 NICE CEDEX 2</v>
          </cell>
          <cell r="AJ16" t="str">
            <v>UCA</v>
          </cell>
          <cell r="AK16" t="str">
            <v>Campus Valrose</v>
          </cell>
          <cell r="AL16">
            <v>4</v>
          </cell>
        </row>
        <row r="17">
          <cell r="D17" t="str">
            <v>IBV</v>
          </cell>
          <cell r="E17" t="str">
            <v>INSTITUT DE BIOLOGIE VALROSE</v>
          </cell>
          <cell r="F17" t="str">
            <v>UMR</v>
          </cell>
          <cell r="G17" t="str">
            <v>UMR 7277</v>
          </cell>
          <cell r="H17" t="str">
            <v>LIFE</v>
          </cell>
          <cell r="I17" t="str">
            <v>-</v>
          </cell>
          <cell r="J17" t="str">
            <v>-</v>
          </cell>
          <cell r="K17" t="str">
            <v>-</v>
          </cell>
          <cell r="L17" t="str">
            <v>-</v>
          </cell>
          <cell r="M17" t="str">
            <v>-</v>
          </cell>
          <cell r="N17" t="str">
            <v>SVS</v>
          </cell>
          <cell r="O17" t="str">
            <v>IBDC + GDNP</v>
          </cell>
          <cell r="P17" t="str">
            <v>UCA</v>
          </cell>
          <cell r="Q17" t="str">
            <v>CNRS</v>
          </cell>
          <cell r="R17" t="str">
            <v>INSERM</v>
          </cell>
          <cell r="S17" t="str">
            <v>-</v>
          </cell>
          <cell r="T17" t="str">
            <v>-</v>
          </cell>
          <cell r="U17"/>
          <cell r="V17" t="str">
            <v>au choix du DU</v>
          </cell>
          <cell r="W17" t="str">
            <v>UCA par UCA
CNRS par CNRS
INSERM par INSERM</v>
          </cell>
          <cell r="X17" t="str">
            <v xml:space="preserve"> Stephane NOSELLI</v>
          </cell>
          <cell r="Y17" t="str">
            <v>Stephane.NOSELLI@univ-cotedazur.fr</v>
          </cell>
          <cell r="Z17">
            <v>40909</v>
          </cell>
          <cell r="AA17">
            <v>44926</v>
          </cell>
          <cell r="AB17" t="str">
            <v>-</v>
          </cell>
          <cell r="AC17" t="str">
            <v>Gilles L'ALLEMAIN</v>
          </cell>
          <cell r="AD17">
            <v>40909</v>
          </cell>
          <cell r="AE17">
            <v>44561</v>
          </cell>
          <cell r="AF17" t="str">
            <v>Gilles.L'ALLEMAIN@univ-cotedazur.fr</v>
          </cell>
          <cell r="AG17" t="str">
            <v>Martine ROULET (Secrétaire Générale) 
Monique ZUCCHINI (Responsable Financière)</v>
          </cell>
          <cell r="AH17" t="str">
            <v>Martine.ROULET@univ-cotedazur.fr</v>
          </cell>
          <cell r="AI17" t="str">
            <v>Campus Sciences, Parc Valrose, 28 avenue Valrose
06108 NICE CEDEX 2</v>
          </cell>
          <cell r="AJ17" t="str">
            <v>UCA</v>
          </cell>
          <cell r="AK17" t="str">
            <v>Campus Valrose
Campus Pasteur</v>
          </cell>
          <cell r="AL17">
            <v>5</v>
          </cell>
        </row>
        <row r="18">
          <cell r="D18" t="str">
            <v>IPMC</v>
          </cell>
          <cell r="E18" t="str">
            <v>INSTITUT DE PHARMACOLOGIE MOLECULAIRE ET CELLULAIRE</v>
          </cell>
          <cell r="F18" t="str">
            <v>UMR</v>
          </cell>
          <cell r="G18" t="str">
            <v>UMR 7275</v>
          </cell>
          <cell r="H18" t="str">
            <v>LIFE</v>
          </cell>
          <cell r="I18" t="str">
            <v>-</v>
          </cell>
          <cell r="J18" t="str">
            <v>-</v>
          </cell>
          <cell r="K18" t="str">
            <v>-</v>
          </cell>
          <cell r="L18" t="str">
            <v>-</v>
          </cell>
          <cell r="M18" t="str">
            <v>-</v>
          </cell>
          <cell r="N18" t="str">
            <v>SVS</v>
          </cell>
          <cell r="O18" t="str">
            <v>-</v>
          </cell>
          <cell r="P18" t="str">
            <v>UCA</v>
          </cell>
          <cell r="Q18" t="str">
            <v>CNRS</v>
          </cell>
          <cell r="R18" t="str">
            <v>-</v>
          </cell>
          <cell r="S18" t="str">
            <v>-</v>
          </cell>
          <cell r="T18" t="str">
            <v>-</v>
          </cell>
          <cell r="U18"/>
          <cell r="V18" t="str">
            <v>CNRS DR20</v>
          </cell>
          <cell r="W18" t="str">
            <v>CNRS DR20</v>
          </cell>
          <cell r="X18" t="str">
            <v xml:space="preserve"> Jean-louis NAHON</v>
          </cell>
          <cell r="Y18" t="str">
            <v>jean-louis.NAHON@ipmc.cnrs.fr ; 
Jean-louis.NAHON@univ-cotedazur.fr</v>
          </cell>
          <cell r="Z18">
            <v>43101</v>
          </cell>
          <cell r="AA18">
            <v>45291</v>
          </cell>
          <cell r="AB18" t="str">
            <v>-</v>
          </cell>
          <cell r="AC18" t="str">
            <v>Florian LESAGE</v>
          </cell>
          <cell r="AD18">
            <v>43101</v>
          </cell>
          <cell r="AE18">
            <v>45291</v>
          </cell>
          <cell r="AF18" t="str">
            <v>lesage@ipmc.cnrs.fr ; 
Florian.LESAGE@univ-cotedazur.fr</v>
          </cell>
          <cell r="AG18" t="str">
            <v>Isabelle LAMONT (Secrétaire Générale)</v>
          </cell>
          <cell r="AH18" t="str">
            <v>Isabelle.LAMONT@univ-cotedazur.fr</v>
          </cell>
          <cell r="AI18" t="str">
            <v>660 route des Lucioles
06560 VALBONNE - SOPHIA ANTIPOLIS</v>
          </cell>
          <cell r="AJ18" t="str">
            <v>CNRS</v>
          </cell>
          <cell r="AK18"/>
          <cell r="AL18">
            <v>5</v>
          </cell>
        </row>
        <row r="19">
          <cell r="D19" t="str">
            <v>LP2M</v>
          </cell>
          <cell r="E19" t="str">
            <v>LABORATOIRE DE PHYSIO-MEDECINE MOLECULAIRE</v>
          </cell>
          <cell r="F19" t="str">
            <v>UMR</v>
          </cell>
          <cell r="G19" t="str">
            <v>UMR 7370</v>
          </cell>
          <cell r="H19" t="str">
            <v>LIFE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SVS</v>
          </cell>
          <cell r="O19" t="str">
            <v>-</v>
          </cell>
          <cell r="P19" t="str">
            <v>UCA</v>
          </cell>
          <cell r="Q19" t="str">
            <v>CNRS</v>
          </cell>
          <cell r="R19" t="str">
            <v>-</v>
          </cell>
          <cell r="S19" t="str">
            <v>-</v>
          </cell>
          <cell r="T19" t="str">
            <v>-</v>
          </cell>
          <cell r="U19"/>
          <cell r="V19" t="str">
            <v>CNRS DR20</v>
          </cell>
          <cell r="W19" t="str">
            <v>CNRS DR20</v>
          </cell>
          <cell r="X19" t="str">
            <v>Laurent COUNILLON</v>
          </cell>
          <cell r="Y19" t="str">
            <v>Laurent.Counillon@univ-cotedazur.fr</v>
          </cell>
          <cell r="Z19">
            <v>43101</v>
          </cell>
          <cell r="AA19">
            <v>45291</v>
          </cell>
          <cell r="AB19" t="str">
            <v>-</v>
          </cell>
          <cell r="AC19" t="str">
            <v>-</v>
          </cell>
          <cell r="AD19" t="str">
            <v>-</v>
          </cell>
          <cell r="AE19" t="str">
            <v>-</v>
          </cell>
          <cell r="AF19" t="str">
            <v>-</v>
          </cell>
          <cell r="AG19" t="str">
            <v>Noelle VIARD</v>
          </cell>
          <cell r="AH19" t="str">
            <v>Noelle.VIARD@univ-cotedazur.fr</v>
          </cell>
          <cell r="AI19" t="str">
            <v>Faculté de Médecine, 3eme étage, 28 avenue Valombrose
06107 NICE CEDEX 2</v>
          </cell>
          <cell r="AJ19" t="str">
            <v>UCA</v>
          </cell>
          <cell r="AK19" t="str">
            <v>Campus Pasteur</v>
          </cell>
          <cell r="AL19">
            <v>5</v>
          </cell>
        </row>
        <row r="20">
          <cell r="D20" t="str">
            <v>FRIS</v>
          </cell>
          <cell r="E20" t="str">
            <v>FEDERATION DE RECHERCHE INTERVENTIONS EN SANTE
(CoBTeK, LAMHESS, LAPCOS, RETINES, TRANSITIONS)</v>
          </cell>
          <cell r="F20" t="str">
            <v>FR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  <cell r="L20" t="str">
            <v>-</v>
          </cell>
          <cell r="M20" t="str">
            <v>-</v>
          </cell>
          <cell r="N20" t="str">
            <v>-</v>
          </cell>
          <cell r="O20" t="str">
            <v>-</v>
          </cell>
          <cell r="P20" t="str">
            <v>UCA</v>
          </cell>
          <cell r="Q20" t="str">
            <v>-</v>
          </cell>
          <cell r="R20" t="str">
            <v>-</v>
          </cell>
          <cell r="S20" t="str">
            <v>-</v>
          </cell>
          <cell r="T20" t="str">
            <v>-</v>
          </cell>
          <cell r="U20"/>
          <cell r="V20" t="str">
            <v>-</v>
          </cell>
          <cell r="W20" t="str">
            <v>UCA</v>
          </cell>
          <cell r="X20" t="str">
            <v xml:space="preserve"> Philippe ROBERT / Bruno DE CARA</v>
          </cell>
          <cell r="Y20" t="str">
            <v>Philippe.ROBERT@univ-cotedazur.fr; 
Bruno.DE-CARA@univ-cotedazur.fr</v>
          </cell>
          <cell r="Z20" t="str">
            <v>-</v>
          </cell>
          <cell r="AA20" t="str">
            <v>-</v>
          </cell>
          <cell r="AB20" t="str">
            <v>-</v>
          </cell>
          <cell r="AC20" t="str">
            <v>-</v>
          </cell>
          <cell r="AD20" t="str">
            <v>-</v>
          </cell>
          <cell r="AE20" t="str">
            <v>-</v>
          </cell>
          <cell r="AF20" t="str">
            <v>-</v>
          </cell>
          <cell r="AG20" t="str">
            <v>Stéphanie BOUGIS</v>
          </cell>
          <cell r="AH20" t="str">
            <v>Stephanie.BOUGIS@univ-cotedazur.fr</v>
          </cell>
          <cell r="AI20" t="str">
            <v>Campus STAPS, 261 Boulevard du Mercantour - BP 3259
06205 NICE CEDEX 3</v>
          </cell>
          <cell r="AJ20"/>
          <cell r="AK20"/>
          <cell r="AL20">
            <v>5</v>
          </cell>
        </row>
        <row r="21">
          <cell r="D21" t="str">
            <v>IRCAN</v>
          </cell>
          <cell r="E21" t="str">
            <v>INSTITUT DE RECHERCHE SUR LE CANCER ET LE VIEILLISSEMENT, NICE
(INSTITUTE FOR RESEARCH ON CANCER AND AGING, NICE)</v>
          </cell>
          <cell r="F21" t="str">
            <v>UMR</v>
          </cell>
          <cell r="G21" t="str">
            <v>UMR7284</v>
          </cell>
          <cell r="H21" t="str">
            <v>LIFE</v>
          </cell>
          <cell r="I21" t="str">
            <v>-</v>
          </cell>
          <cell r="J21" t="str">
            <v>-</v>
          </cell>
          <cell r="K21" t="str">
            <v>-</v>
          </cell>
          <cell r="L21" t="str">
            <v>-</v>
          </cell>
          <cell r="M21" t="str">
            <v>-</v>
          </cell>
          <cell r="N21" t="str">
            <v>SVS</v>
          </cell>
          <cell r="O21" t="str">
            <v>LBPG + U907 + U898 + U634 + EA4319</v>
          </cell>
          <cell r="P21" t="str">
            <v>UCA</v>
          </cell>
          <cell r="Q21" t="str">
            <v>CNRS</v>
          </cell>
          <cell r="R21" t="str">
            <v>INSERM</v>
          </cell>
          <cell r="S21" t="str">
            <v>-</v>
          </cell>
          <cell r="T21" t="str">
            <v>-</v>
          </cell>
          <cell r="U21"/>
          <cell r="V21" t="str">
            <v>au choix du DU</v>
          </cell>
          <cell r="W21" t="str">
            <v>UCA par UCA
CNRS par CNRS
INSERM par INSERM</v>
          </cell>
          <cell r="X21" t="str">
            <v>Eric GILSON</v>
          </cell>
          <cell r="Y21" t="str">
            <v>Eric.GILSON@univ-cotedazur.fr</v>
          </cell>
          <cell r="Z21">
            <v>40909</v>
          </cell>
          <cell r="AA21">
            <v>45291</v>
          </cell>
          <cell r="AB21" t="str">
            <v>-</v>
          </cell>
          <cell r="AC21" t="str">
            <v>-</v>
          </cell>
          <cell r="AD21" t="str">
            <v>-</v>
          </cell>
          <cell r="AE21" t="str">
            <v>-</v>
          </cell>
          <cell r="AF21" t="str">
            <v>-</v>
          </cell>
          <cell r="AG21" t="str">
            <v>Laurence GENET (Secrétaire Générale)</v>
          </cell>
          <cell r="AH21" t="str">
            <v>Laurence.GENET@univ-cotedazur.fr</v>
          </cell>
          <cell r="AI21" t="str">
            <v>Faculté de Médecine, 28 avenue Valombrose
06107 Nice Cedex 2</v>
          </cell>
          <cell r="AJ21" t="str">
            <v>UCA / CAL</v>
          </cell>
          <cell r="AK21" t="str">
            <v>Campus Pasteur
Centre Antoine LACASSAGNE</v>
          </cell>
          <cell r="AL21">
            <v>5</v>
          </cell>
        </row>
        <row r="22">
          <cell r="D22" t="str">
            <v>HEMATOLOGY AND CANCER</v>
          </cell>
          <cell r="E22" t="str">
            <v>HEMATOLOGY AND CANCER</v>
          </cell>
          <cell r="F22" t="str">
            <v>LIA</v>
          </cell>
          <cell r="G22" t="str">
            <v>-</v>
          </cell>
          <cell r="H22" t="str">
            <v>-</v>
          </cell>
          <cell r="I22" t="str">
            <v>-</v>
          </cell>
          <cell r="J22" t="str">
            <v>-</v>
          </cell>
          <cell r="K22" t="str">
            <v>-</v>
          </cell>
          <cell r="L22" t="str">
            <v>-</v>
          </cell>
          <cell r="M22" t="str">
            <v>-</v>
          </cell>
          <cell r="N22"/>
          <cell r="O22" t="str">
            <v>-</v>
          </cell>
          <cell r="P22" t="str">
            <v>-</v>
          </cell>
          <cell r="Q22" t="str">
            <v>-</v>
          </cell>
          <cell r="R22" t="str">
            <v>-</v>
          </cell>
          <cell r="S22" t="str">
            <v>-</v>
          </cell>
          <cell r="T22" t="str">
            <v>-</v>
          </cell>
          <cell r="U22"/>
          <cell r="V22" t="str">
            <v>-</v>
          </cell>
          <cell r="W22" t="str">
            <v>UCA</v>
          </cell>
          <cell r="X22" t="str">
            <v>Eric GILSON</v>
          </cell>
          <cell r="Y22" t="str">
            <v>Eric.GILSON@univ-cotedazur.fr</v>
          </cell>
          <cell r="Z22" t="str">
            <v>-</v>
          </cell>
          <cell r="AA22" t="str">
            <v>-</v>
          </cell>
          <cell r="AB22" t="str">
            <v>-</v>
          </cell>
          <cell r="AC22" t="str">
            <v>-</v>
          </cell>
          <cell r="AD22" t="str">
            <v>-</v>
          </cell>
          <cell r="AE22" t="str">
            <v>-</v>
          </cell>
          <cell r="AF22" t="str">
            <v>-</v>
          </cell>
          <cell r="AG22" t="str">
            <v>-</v>
          </cell>
          <cell r="AH22" t="str">
            <v>-</v>
          </cell>
          <cell r="AI22" t="str">
            <v>-</v>
          </cell>
          <cell r="AJ22"/>
          <cell r="AK22"/>
          <cell r="AL22">
            <v>5</v>
          </cell>
        </row>
        <row r="23">
          <cell r="D23" t="str">
            <v>C3M</v>
          </cell>
          <cell r="E23" t="str">
            <v>CENTRE MÉDITERRANÉEN DE MÉDECINE MOLÉCULAIRE</v>
          </cell>
          <cell r="F23" t="str">
            <v>UMR</v>
          </cell>
          <cell r="G23" t="str">
            <v>UMR 1065</v>
          </cell>
          <cell r="H23" t="str">
            <v>LIFE</v>
          </cell>
          <cell r="I23" t="str">
            <v>-</v>
          </cell>
          <cell r="J23" t="str">
            <v>-</v>
          </cell>
          <cell r="K23" t="str">
            <v>-</v>
          </cell>
          <cell r="L23" t="str">
            <v>-</v>
          </cell>
          <cell r="M23" t="str">
            <v>-</v>
          </cell>
          <cell r="N23" t="str">
            <v>SVS</v>
          </cell>
          <cell r="O23" t="str">
            <v>+ U 907</v>
          </cell>
          <cell r="P23" t="str">
            <v>UCA</v>
          </cell>
          <cell r="Q23" t="str">
            <v>INSERM</v>
          </cell>
          <cell r="R23" t="str">
            <v>-</v>
          </cell>
          <cell r="S23" t="str">
            <v>-</v>
          </cell>
          <cell r="T23" t="str">
            <v>-</v>
          </cell>
          <cell r="U23"/>
          <cell r="V23" t="str">
            <v>INSERM</v>
          </cell>
          <cell r="W23" t="str">
            <v>UCA par UCA
INSERM par INSERM</v>
          </cell>
          <cell r="X23" t="str">
            <v>Patrick AUBERGER</v>
          </cell>
          <cell r="Y23" t="str">
            <v>Patrick.AUBERGER@univ-cotedazur.fr</v>
          </cell>
          <cell r="Z23">
            <v>40909</v>
          </cell>
          <cell r="AA23">
            <v>45291</v>
          </cell>
          <cell r="AB23" t="str">
            <v>-</v>
          </cell>
          <cell r="AC23" t="str">
            <v>Jean-Francois TANTI</v>
          </cell>
          <cell r="AD23">
            <v>40909</v>
          </cell>
          <cell r="AE23">
            <v>45291</v>
          </cell>
          <cell r="AF23" t="str">
            <v>Jean-Francois.TANTI@univ-cotedazur.fr</v>
          </cell>
          <cell r="AG23" t="str">
            <v>Philippe ROSTAGNO</v>
          </cell>
          <cell r="AH23" t="str">
            <v>Philippe.ROSTAGNO@univ-cotedazur.fr</v>
          </cell>
          <cell r="AI23" t="str">
            <v>Bâtiment Universitaire ARCHIMED, 151 route Saint Antoine de Ginestière, BP 2 3194
06204 NICE CEDEX 3</v>
          </cell>
          <cell r="AJ23" t="str">
            <v>UCA</v>
          </cell>
          <cell r="AK23" t="str">
            <v>Campus Pasteur (L'Archet)</v>
          </cell>
          <cell r="AL23">
            <v>5</v>
          </cell>
        </row>
        <row r="24">
          <cell r="D24" t="str">
            <v>CoBTek</v>
          </cell>
          <cell r="E24" t="str">
            <v>COGNITION BEHAVIOUR TECHNOLOGY</v>
          </cell>
          <cell r="F24" t="str">
            <v>UPR</v>
          </cell>
          <cell r="G24" t="str">
            <v>UPR 7276</v>
          </cell>
          <cell r="H24" t="str">
            <v>HEALTHY</v>
          </cell>
          <cell r="I24" t="str">
            <v>-</v>
          </cell>
          <cell r="J24" t="str">
            <v>-</v>
          </cell>
          <cell r="K24" t="str">
            <v>-</v>
          </cell>
          <cell r="L24" t="str">
            <v>-</v>
          </cell>
          <cell r="M24" t="str">
            <v>-</v>
          </cell>
          <cell r="N24" t="str">
            <v>SVS</v>
          </cell>
          <cell r="O24" t="str">
            <v>-</v>
          </cell>
          <cell r="P24" t="str">
            <v>UCA</v>
          </cell>
          <cell r="Q24"/>
          <cell r="R24" t="str">
            <v>-</v>
          </cell>
          <cell r="S24" t="str">
            <v>-</v>
          </cell>
          <cell r="T24" t="str">
            <v>-</v>
          </cell>
          <cell r="U24"/>
          <cell r="V24" t="str">
            <v>UCA</v>
          </cell>
          <cell r="W24" t="str">
            <v>UCA</v>
          </cell>
          <cell r="X24" t="str">
            <v>Florence ASKENAZY</v>
          </cell>
          <cell r="Y24" t="str">
            <v>Florence.ASKENAZY-GITTARD@univ-cotedazur.fr</v>
          </cell>
          <cell r="Z24">
            <v>44610</v>
          </cell>
          <cell r="AA24">
            <v>46435</v>
          </cell>
          <cell r="AB24" t="str">
            <v>-</v>
          </cell>
          <cell r="AC24" t="str">
            <v xml:space="preserve">François BRÉMOND </v>
          </cell>
          <cell r="AD24">
            <v>40909</v>
          </cell>
          <cell r="AE24">
            <v>46435</v>
          </cell>
          <cell r="AF24" t="str">
            <v>francois.bremond@inria.fr</v>
          </cell>
          <cell r="AG24" t="str">
            <v>Françoise PASTURAUD</v>
          </cell>
          <cell r="AH24" t="str">
            <v>Francoise.PASTURAUD@univ-cotedazur.fr</v>
          </cell>
          <cell r="AI24" t="str">
            <v>Institut Claude Pompidou / CMRR, 10 rue Molière
06100 NICE</v>
          </cell>
          <cell r="AJ24" t="str">
            <v>Institut Claude Pompidou</v>
          </cell>
          <cell r="AK24"/>
          <cell r="AL24">
            <v>5</v>
          </cell>
        </row>
        <row r="25">
          <cell r="D25" t="str">
            <v>TIRO MATOS</v>
          </cell>
          <cell r="E25" t="str">
            <v>TRANSPORTEURS EN IMAGERIE ET RADIOTHERAPIE EN ONCOLOGIE</v>
          </cell>
          <cell r="F25" t="str">
            <v>UMR</v>
          </cell>
          <cell r="G25" t="str">
            <v>UMR 4320</v>
          </cell>
          <cell r="H25" t="str">
            <v>LIFE</v>
          </cell>
          <cell r="I25" t="str">
            <v>-</v>
          </cell>
          <cell r="J25" t="str">
            <v>-</v>
          </cell>
          <cell r="K25" t="str">
            <v>-</v>
          </cell>
          <cell r="L25" t="str">
            <v>-</v>
          </cell>
          <cell r="M25" t="str">
            <v>-</v>
          </cell>
          <cell r="N25" t="str">
            <v>SVS</v>
          </cell>
          <cell r="O25" t="str">
            <v>+ MATOS</v>
          </cell>
          <cell r="P25" t="str">
            <v>UCA</v>
          </cell>
          <cell r="Q25" t="str">
            <v>CEA</v>
          </cell>
          <cell r="R25" t="str">
            <v>-</v>
          </cell>
          <cell r="S25" t="str">
            <v>-</v>
          </cell>
          <cell r="T25" t="str">
            <v>-</v>
          </cell>
          <cell r="U25"/>
          <cell r="V25" t="str">
            <v>au choix du DU</v>
          </cell>
          <cell r="W25" t="str">
            <v>UCA</v>
          </cell>
          <cell r="X25" t="str">
            <v>Thierry POURCHER</v>
          </cell>
          <cell r="Y25" t="str">
            <v>Thierry.POURCHER@univ-cotedazur.fr</v>
          </cell>
          <cell r="Z25">
            <v>40179</v>
          </cell>
          <cell r="AA25">
            <v>45291</v>
          </cell>
          <cell r="AB25" t="str">
            <v>-</v>
          </cell>
          <cell r="AC25" t="str">
            <v xml:space="preserve">Georges CARLE
Jacques DARCOURT </v>
          </cell>
          <cell r="AD25">
            <v>40179</v>
          </cell>
          <cell r="AE25">
            <v>45291</v>
          </cell>
          <cell r="AF25" t="str">
            <v>Georges.CARLE@univ-cotedazur.fr</v>
          </cell>
          <cell r="AG25" t="str">
            <v>Ariel ASSAYAG</v>
          </cell>
          <cell r="AH25" t="str">
            <v>Ariel.ASSAYAG@univ-cotedazur.fr</v>
          </cell>
          <cell r="AI25" t="str">
            <v>Université Nice Sophia Antipolis - UFR Médecine - 1er étage - 28 avenue de Valombrose
06107 NICE CEDEX</v>
          </cell>
          <cell r="AJ25" t="str">
            <v>UCA</v>
          </cell>
          <cell r="AK25" t="str">
            <v>Campus Pasteur</v>
          </cell>
          <cell r="AL25">
            <v>5</v>
          </cell>
        </row>
        <row r="26">
          <cell r="D26" t="str">
            <v>LALANNE</v>
          </cell>
          <cell r="E26" t="str">
            <v>FEDERATION CLAUDE LALANNE
(IRCAN, TIRO, UPRC, INPHYNI, CHREA, ICN, LJAD, IBV) + INRIA</v>
          </cell>
          <cell r="F26" t="str">
            <v>FR</v>
          </cell>
          <cell r="G26" t="str">
            <v>-</v>
          </cell>
          <cell r="H26" t="str">
            <v>-</v>
          </cell>
          <cell r="I26" t="str">
            <v>-</v>
          </cell>
          <cell r="J26" t="str">
            <v>-</v>
          </cell>
          <cell r="K26" t="str">
            <v>-</v>
          </cell>
          <cell r="L26" t="str">
            <v>-</v>
          </cell>
          <cell r="M26" t="str">
            <v>-</v>
          </cell>
          <cell r="N26" t="str">
            <v>-</v>
          </cell>
          <cell r="O26" t="str">
            <v>-</v>
          </cell>
          <cell r="P26" t="str">
            <v>UCA</v>
          </cell>
          <cell r="Q26" t="str">
            <v>INRIA</v>
          </cell>
          <cell r="R26" t="str">
            <v>-</v>
          </cell>
          <cell r="S26" t="str">
            <v>-</v>
          </cell>
          <cell r="T26" t="str">
            <v>-</v>
          </cell>
          <cell r="U26"/>
          <cell r="V26" t="str">
            <v>-</v>
          </cell>
          <cell r="W26" t="str">
            <v>UCA</v>
          </cell>
          <cell r="X26" t="str">
            <v>Jean-Michel HANNOUN-LEVI</v>
          </cell>
          <cell r="Y26" t="str">
            <v>Jean-michel.HANNOUN-LEVI@nice.unicancer.fr</v>
          </cell>
          <cell r="Z26" t="str">
            <v>-</v>
          </cell>
          <cell r="AA26" t="str">
            <v>-</v>
          </cell>
          <cell r="AB26" t="str">
            <v>-</v>
          </cell>
          <cell r="AC26" t="str">
            <v>Franck MADY</v>
          </cell>
          <cell r="AD26">
            <v>43101</v>
          </cell>
          <cell r="AE26">
            <v>44926</v>
          </cell>
          <cell r="AF26" t="str">
            <v>Franck.MADY@univ-cotedazur.fr</v>
          </cell>
          <cell r="AG26" t="str">
            <v>-</v>
          </cell>
          <cell r="AH26" t="str">
            <v>-</v>
          </cell>
          <cell r="AI26" t="str">
            <v>Centre Antoine LACASSAGNE, 33 Avenue de Valombrose
06189 Nice Cedex 2</v>
          </cell>
          <cell r="AJ26"/>
          <cell r="AK26"/>
          <cell r="AL26">
            <v>5</v>
          </cell>
        </row>
        <row r="27">
          <cell r="D27" t="str">
            <v>RETINES</v>
          </cell>
          <cell r="E27" t="str">
            <v>RISQUES, ÉPIDEMIOLOGIE, TERRITOIRES, INFORMATIONS, EDUCATION ET SANTE</v>
          </cell>
          <cell r="F27" t="str">
            <v>URE</v>
          </cell>
          <cell r="G27" t="str">
            <v>URE CA04</v>
          </cell>
          <cell r="H27" t="str">
            <v>HEALTHY</v>
          </cell>
          <cell r="I27" t="str">
            <v>-</v>
          </cell>
          <cell r="J27" t="str">
            <v>-</v>
          </cell>
          <cell r="K27" t="str">
            <v>-</v>
          </cell>
          <cell r="L27" t="str">
            <v>-</v>
          </cell>
          <cell r="M27" t="str">
            <v>-</v>
          </cell>
          <cell r="N27" t="str">
            <v>SVS</v>
          </cell>
          <cell r="O27" t="str">
            <v>-</v>
          </cell>
          <cell r="P27" t="str">
            <v>UCA</v>
          </cell>
          <cell r="Q27" t="str">
            <v>-</v>
          </cell>
          <cell r="R27" t="str">
            <v>-</v>
          </cell>
          <cell r="S27" t="str">
            <v>-</v>
          </cell>
          <cell r="T27" t="str">
            <v>-</v>
          </cell>
          <cell r="U27"/>
          <cell r="V27" t="str">
            <v>UCA</v>
          </cell>
          <cell r="W27" t="str">
            <v>UCA</v>
          </cell>
          <cell r="X27" t="str">
            <v>Pascal STACCINI</v>
          </cell>
          <cell r="Y27" t="str">
            <v>pascal.staccini@univ-cotedazur.fr</v>
          </cell>
          <cell r="Z27">
            <v>43466</v>
          </cell>
          <cell r="AA27">
            <v>45291</v>
          </cell>
          <cell r="AB27" t="str">
            <v>-</v>
          </cell>
          <cell r="AC27" t="str">
            <v>Gilles MAIGNANT</v>
          </cell>
          <cell r="AD27">
            <v>43466</v>
          </cell>
          <cell r="AE27">
            <v>45291</v>
          </cell>
          <cell r="AF27" t="str">
            <v>Gilles.MAIGNANT@univ-cotedazur.fr</v>
          </cell>
          <cell r="AG27" t="str">
            <v>-</v>
          </cell>
          <cell r="AH27" t="str">
            <v>-</v>
          </cell>
          <cell r="AI27" t="str">
            <v>Faculté de Médecine 28 avenue Valombrose
06107 Nice Cedex 2</v>
          </cell>
          <cell r="AJ27" t="str">
            <v>UCA</v>
          </cell>
          <cell r="AK27" t="str">
            <v>Campus Pasteur</v>
          </cell>
          <cell r="AL27">
            <v>5</v>
          </cell>
        </row>
        <row r="28">
          <cell r="D28" t="str">
            <v>UR2CA</v>
          </cell>
          <cell r="E28" t="str">
            <v>UNITE DE RECHERCHE CLINIQUE COTE D'AZUR</v>
          </cell>
          <cell r="F28" t="str">
            <v>UMR</v>
          </cell>
          <cell r="G28" t="str">
            <v>UMR CA01</v>
          </cell>
          <cell r="H28" t="str">
            <v>LIFE</v>
          </cell>
          <cell r="I28" t="str">
            <v>HEALTHY</v>
          </cell>
          <cell r="J28" t="str">
            <v>-</v>
          </cell>
          <cell r="K28" t="str">
            <v>-</v>
          </cell>
          <cell r="L28" t="str">
            <v>-</v>
          </cell>
          <cell r="M28" t="str">
            <v>-</v>
          </cell>
          <cell r="N28" t="str">
            <v>SVS</v>
          </cell>
          <cell r="O28" t="str">
            <v>-</v>
          </cell>
          <cell r="P28" t="str">
            <v>UCA</v>
          </cell>
          <cell r="Q28" t="str">
            <v>CHU</v>
          </cell>
          <cell r="R28" t="str">
            <v>-</v>
          </cell>
          <cell r="S28" t="str">
            <v>-</v>
          </cell>
          <cell r="T28" t="str">
            <v>-</v>
          </cell>
          <cell r="U28"/>
          <cell r="V28" t="str">
            <v>au choix du DU</v>
          </cell>
          <cell r="W28" t="str">
            <v xml:space="preserve">UCA par UCA </v>
          </cell>
          <cell r="X28" t="str">
            <v>Jean DELLAMONICA
Barbara STEITZ-POLSKI</v>
          </cell>
          <cell r="Y28" t="str">
            <v>Jean.DELLAMONICA@univ-cotedazur.fr
barbara.seitz@univ-cotedazur.fr</v>
          </cell>
          <cell r="Z28">
            <v>43831</v>
          </cell>
          <cell r="AA28">
            <v>45657</v>
          </cell>
          <cell r="AB28" t="str">
            <v>-</v>
          </cell>
          <cell r="AC28" t="str">
            <v>-</v>
          </cell>
          <cell r="AD28" t="str">
            <v>-</v>
          </cell>
          <cell r="AE28" t="str">
            <v>-</v>
          </cell>
          <cell r="AF28" t="str">
            <v>-</v>
          </cell>
          <cell r="AG28" t="str">
            <v>Céline FERNANDEZ</v>
          </cell>
          <cell r="AH28" t="str">
            <v>Celine.FERNANDEZ@univ-cotedazur.fr</v>
          </cell>
          <cell r="AI28" t="str">
            <v>CHU de Nice, Archet 1, 151 route de St Antoine, CS 23079
06202 Nice cedex3</v>
          </cell>
          <cell r="AJ28" t="str">
            <v>CHU</v>
          </cell>
          <cell r="AK28"/>
          <cell r="AL28">
            <v>5</v>
          </cell>
        </row>
        <row r="29">
          <cell r="D29" t="str">
            <v>MICORALIS</v>
          </cell>
          <cell r="E29" t="str">
            <v>MICROBIOLOGIE ORALE, IMMUNOTHERAPIE ET SANTE</v>
          </cell>
          <cell r="F29" t="str">
            <v>UPR</v>
          </cell>
          <cell r="G29" t="str">
            <v>UPR 7354</v>
          </cell>
          <cell r="H29" t="str">
            <v>HEALTHY</v>
          </cell>
          <cell r="I29" t="str">
            <v>-</v>
          </cell>
          <cell r="J29" t="str">
            <v>-</v>
          </cell>
          <cell r="K29" t="str">
            <v>-</v>
          </cell>
          <cell r="L29" t="str">
            <v>-</v>
          </cell>
          <cell r="M29" t="str">
            <v>-</v>
          </cell>
          <cell r="N29" t="str">
            <v>SVS</v>
          </cell>
          <cell r="O29" t="str">
            <v>ImCelVir + LSBV</v>
          </cell>
          <cell r="P29" t="str">
            <v>UCA</v>
          </cell>
          <cell r="Q29" t="str">
            <v>-</v>
          </cell>
          <cell r="R29" t="str">
            <v>-</v>
          </cell>
          <cell r="S29" t="str">
            <v>-</v>
          </cell>
          <cell r="T29" t="str">
            <v>-</v>
          </cell>
          <cell r="U29"/>
          <cell r="V29" t="str">
            <v>UCA</v>
          </cell>
          <cell r="W29" t="str">
            <v>UCA</v>
          </cell>
          <cell r="X29" t="str">
            <v>Alain DOGLIO</v>
          </cell>
          <cell r="Y29" t="str">
            <v>Alain.DOGLIO@univ-cotedazur.fr</v>
          </cell>
          <cell r="Z29">
            <v>42005</v>
          </cell>
          <cell r="AA29">
            <v>45657</v>
          </cell>
          <cell r="AB29" t="str">
            <v>-</v>
          </cell>
          <cell r="AC29" t="str">
            <v>Marlène CHEVALIER</v>
          </cell>
          <cell r="AD29">
            <v>43733</v>
          </cell>
          <cell r="AE29">
            <v>45657</v>
          </cell>
          <cell r="AF29" t="str">
            <v>Marlene.CHEVALIER@univ-cotedazur.fr</v>
          </cell>
          <cell r="AG29" t="str">
            <v>-</v>
          </cell>
          <cell r="AH29" t="str">
            <v>-</v>
          </cell>
          <cell r="AI29" t="str">
            <v>Campus Saint Jean d’Angely 2, Faculté de Chirurgie Dentaire, 5 rue du 22ème BCA
06300 Nice</v>
          </cell>
          <cell r="AJ29" t="str">
            <v>UCA</v>
          </cell>
          <cell r="AK29" t="str">
            <v xml:space="preserve">Campus Saint Jean d’Angely </v>
          </cell>
          <cell r="AL29">
            <v>5</v>
          </cell>
        </row>
        <row r="30">
          <cell r="D30" t="str">
            <v xml:space="preserve">LRTO </v>
          </cell>
          <cell r="E30" t="str">
            <v xml:space="preserve">LABORATOIRE DE RECHERCHE TRANSLATIONNELLE  EN ONCOLOGIE </v>
          </cell>
          <cell r="F30" t="str">
            <v>URE</v>
          </cell>
          <cell r="G30" t="str">
            <v>URE CA05</v>
          </cell>
          <cell r="H30" t="str">
            <v>?</v>
          </cell>
          <cell r="I30" t="str">
            <v>?</v>
          </cell>
          <cell r="J30" t="str">
            <v>?</v>
          </cell>
          <cell r="K30" t="str">
            <v>?</v>
          </cell>
          <cell r="L30" t="str">
            <v>?</v>
          </cell>
          <cell r="M30" t="str">
            <v>?</v>
          </cell>
          <cell r="N30" t="str">
            <v>SVS</v>
          </cell>
          <cell r="O30" t="str">
            <v>-</v>
          </cell>
          <cell r="P30" t="str">
            <v>UCA</v>
          </cell>
          <cell r="Q30" t="str">
            <v>-</v>
          </cell>
          <cell r="R30" t="str">
            <v>-</v>
          </cell>
          <cell r="S30" t="str">
            <v>-</v>
          </cell>
          <cell r="T30" t="str">
            <v>-</v>
          </cell>
          <cell r="U30"/>
          <cell r="V30" t="str">
            <v>UCA</v>
          </cell>
          <cell r="W30" t="str">
            <v>UCA</v>
          </cell>
          <cell r="X30" t="str">
            <v>Esma SAADA-BOUZID</v>
          </cell>
          <cell r="Y30" t="str">
            <v>Esma.SAADA-BOUZID@nice.unicancer.fr 
esma.saada-bouzid@univ-cotedazur.fr</v>
          </cell>
          <cell r="Z30">
            <v>44635</v>
          </cell>
          <cell r="AA30">
            <v>46460</v>
          </cell>
          <cell r="AB30" t="str">
            <v>-</v>
          </cell>
          <cell r="AC30" t="str">
            <v>-</v>
          </cell>
          <cell r="AD30" t="str">
            <v>-</v>
          </cell>
          <cell r="AE30" t="str">
            <v>-</v>
          </cell>
          <cell r="AF30" t="str">
            <v>-</v>
          </cell>
          <cell r="AG30" t="str">
            <v>Nathalie EBRAN</v>
          </cell>
          <cell r="AH30" t="str">
            <v>Nathalie.EBRAN@nice.unicancer.fr        Nathalie.EBRAN@univ-cotedazur.fr</v>
          </cell>
          <cell r="AI30" t="str">
            <v>Centre Antoine LACASSAGNE, 33 Avenue de Valombrose
06189 Nice Cedex 2</v>
          </cell>
          <cell r="AJ30" t="str">
            <v>UCA</v>
          </cell>
          <cell r="AK30" t="str">
            <v>Centre Antoine LACASSAGNE</v>
          </cell>
          <cell r="AL30">
            <v>5</v>
          </cell>
        </row>
        <row r="31">
          <cell r="D31" t="str">
            <v>ROPSE</v>
          </cell>
          <cell r="E31" t="str">
            <v>RÉPONSE DES ORGANISMEES ET POPULATIONS AU STRESS ENVIRONNEMENTAL  (C3M / GREDEG / ECOSEAS / ICN)</v>
          </cell>
          <cell r="F31" t="str">
            <v>LIA</v>
          </cell>
          <cell r="G31" t="str">
            <v>-</v>
          </cell>
          <cell r="H31" t="str">
            <v>-</v>
          </cell>
          <cell r="I31" t="str">
            <v>-</v>
          </cell>
          <cell r="J31" t="str">
            <v>-</v>
          </cell>
          <cell r="K31" t="str">
            <v>-</v>
          </cell>
          <cell r="L31" t="str">
            <v>-</v>
          </cell>
          <cell r="M31" t="str">
            <v>-</v>
          </cell>
          <cell r="N31" t="str">
            <v>SVS</v>
          </cell>
          <cell r="O31" t="str">
            <v>-</v>
          </cell>
          <cell r="P31" t="str">
            <v>-</v>
          </cell>
          <cell r="Q31" t="str">
            <v>-</v>
          </cell>
          <cell r="R31" t="str">
            <v>-</v>
          </cell>
          <cell r="S31" t="str">
            <v>-</v>
          </cell>
          <cell r="T31" t="str">
            <v>-</v>
          </cell>
          <cell r="U31"/>
          <cell r="V31" t="str">
            <v>-</v>
          </cell>
          <cell r="W31" t="str">
            <v>UCA</v>
          </cell>
          <cell r="X31" t="str">
            <v>Paola FURLA</v>
          </cell>
          <cell r="Y31" t="str">
            <v>Paola.FURLA@univ-cotedazur.fr</v>
          </cell>
          <cell r="Z31" t="str">
            <v>-</v>
          </cell>
          <cell r="AA31" t="str">
            <v>-</v>
          </cell>
          <cell r="AB31" t="str">
            <v>-</v>
          </cell>
          <cell r="AC31" t="str">
            <v>-</v>
          </cell>
          <cell r="AD31" t="str">
            <v>-</v>
          </cell>
          <cell r="AE31" t="str">
            <v>-</v>
          </cell>
          <cell r="AF31" t="str">
            <v>-</v>
          </cell>
          <cell r="AG31" t="str">
            <v>-</v>
          </cell>
          <cell r="AH31" t="str">
            <v>-</v>
          </cell>
          <cell r="AI31" t="str">
            <v>-</v>
          </cell>
          <cell r="AJ31"/>
          <cell r="AK31"/>
          <cell r="AL31" t="str">
            <v>5/10</v>
          </cell>
        </row>
        <row r="32">
          <cell r="D32" t="str">
            <v>BCL</v>
          </cell>
          <cell r="E32" t="str">
            <v>BASES, CORPUS ET LANGAGE</v>
          </cell>
          <cell r="F32" t="str">
            <v>UMR</v>
          </cell>
          <cell r="G32" t="str">
            <v>UMR 7320</v>
          </cell>
          <cell r="H32" t="str">
            <v>CREATES</v>
          </cell>
          <cell r="I32" t="str">
            <v>-</v>
          </cell>
          <cell r="J32" t="str">
            <v>-</v>
          </cell>
          <cell r="K32" t="str">
            <v>-</v>
          </cell>
          <cell r="L32" t="str">
            <v>-</v>
          </cell>
          <cell r="M32" t="str">
            <v>-</v>
          </cell>
          <cell r="N32" t="str">
            <v>SHAL</v>
          </cell>
          <cell r="O32" t="str">
            <v>-</v>
          </cell>
          <cell r="P32" t="str">
            <v>UCA</v>
          </cell>
          <cell r="Q32" t="str">
            <v>CNRS</v>
          </cell>
          <cell r="R32" t="str">
            <v>-</v>
          </cell>
          <cell r="S32" t="str">
            <v>-</v>
          </cell>
          <cell r="T32" t="str">
            <v>-</v>
          </cell>
          <cell r="U32"/>
          <cell r="V32" t="str">
            <v>CNRS DR20</v>
          </cell>
          <cell r="W32" t="str">
            <v>CNRS DR20</v>
          </cell>
          <cell r="X32" t="str">
            <v>Fanny MEUNIER</v>
          </cell>
          <cell r="Y32" t="str">
            <v>fanny.meunier@univ-cotedazur.fr</v>
          </cell>
          <cell r="Z32">
            <v>42979</v>
          </cell>
          <cell r="AA32">
            <v>45291</v>
          </cell>
          <cell r="AB32" t="str">
            <v>-</v>
          </cell>
          <cell r="AC32" t="str">
            <v>Diego PESCARINI</v>
          </cell>
          <cell r="AD32">
            <v>44866</v>
          </cell>
          <cell r="AE32">
            <v>45291</v>
          </cell>
          <cell r="AF32" t="str">
            <v>Diego.PESCARINI@univ-cotedazur.fr</v>
          </cell>
          <cell r="AG32" t="str">
            <v>Caroline DAIRE</v>
          </cell>
          <cell r="AH32" t="str">
            <v>Caroline.DAIRE@univ-cotedazur.fr</v>
          </cell>
          <cell r="AI32" t="str">
            <v>Campus Saint Jean d'Angely 3, 24 avenue des Diables Bleus
06357 NICE CEDEX 4</v>
          </cell>
          <cell r="AJ32" t="str">
            <v>UCA</v>
          </cell>
          <cell r="AK32" t="str">
            <v xml:space="preserve">Campus Saint Jean d’Angely </v>
          </cell>
          <cell r="AL32">
            <v>6</v>
          </cell>
        </row>
        <row r="33">
          <cell r="D33" t="str">
            <v>CEPAM</v>
          </cell>
          <cell r="E33" t="str">
            <v>CULTURES ET ENVIRONNEMENTS. PREHISTOIRE, ANTIQUITE, MOYEN-AGE</v>
          </cell>
          <cell r="F33" t="str">
            <v>UMR</v>
          </cell>
          <cell r="G33" t="str">
            <v>UMR 7264</v>
          </cell>
          <cell r="H33" t="str">
            <v>ODYSSEE</v>
          </cell>
          <cell r="I33" t="str">
            <v>CREATES</v>
          </cell>
          <cell r="J33" t="str">
            <v>-</v>
          </cell>
          <cell r="K33" t="str">
            <v>-</v>
          </cell>
          <cell r="L33" t="str">
            <v>-</v>
          </cell>
          <cell r="M33" t="str">
            <v>-</v>
          </cell>
          <cell r="N33" t="str">
            <v>SHAL</v>
          </cell>
          <cell r="O33" t="str">
            <v>-</v>
          </cell>
          <cell r="P33" t="str">
            <v>UCA</v>
          </cell>
          <cell r="Q33" t="str">
            <v>CNRS</v>
          </cell>
          <cell r="R33" t="str">
            <v>-</v>
          </cell>
          <cell r="S33" t="str">
            <v>-</v>
          </cell>
          <cell r="T33" t="str">
            <v>-</v>
          </cell>
          <cell r="U33"/>
          <cell r="V33" t="str">
            <v>CNRS DR20</v>
          </cell>
          <cell r="W33" t="str">
            <v>CNRS DR 20</v>
          </cell>
          <cell r="X33" t="str">
            <v>Isabelle THERY-PARISOT</v>
          </cell>
          <cell r="Y33" t="str">
            <v>isabelle.thery@cepam.cnrs.fr ; 
Isabelle.THERY@univ-cotedazur.fr</v>
          </cell>
          <cell r="Z33">
            <v>42979</v>
          </cell>
          <cell r="AA33">
            <v>45291</v>
          </cell>
          <cell r="AB33" t="str">
            <v>-</v>
          </cell>
          <cell r="AC33" t="str">
            <v>Michel LAUWERS</v>
          </cell>
          <cell r="AD33">
            <v>43101</v>
          </cell>
          <cell r="AE33">
            <v>45291</v>
          </cell>
          <cell r="AF33" t="str">
            <v>Michel.LAUWERS@univ-cotedazur.fr</v>
          </cell>
          <cell r="AG33" t="str">
            <v>Anne-Marie GOMEZ</v>
          </cell>
          <cell r="AH33" t="str">
            <v xml:space="preserve">anne-marie.gomez@cepam.cnrs.fr; 
Anne-Marie.GOMEZ@univ-cotedazur.fr
</v>
          </cell>
          <cell r="AI33" t="str">
            <v>24 avenue des Diables Bleus
06357 NICE CEDEX 4</v>
          </cell>
          <cell r="AJ33" t="str">
            <v>UCA</v>
          </cell>
          <cell r="AK33" t="str">
            <v>Campus Saint Jean D’Angely</v>
          </cell>
          <cell r="AL33">
            <v>6</v>
          </cell>
        </row>
        <row r="34">
          <cell r="D34" t="str">
            <v>ESPACE</v>
          </cell>
          <cell r="E34" t="str">
            <v>ETUDE DES STRUCTURES, DES PROCESSUS D'ADAPTATION ET DES CHANGEMENTS DE L'ESPACE</v>
          </cell>
          <cell r="F34" t="str">
            <v>UMR</v>
          </cell>
          <cell r="G34" t="str">
            <v>UMR 7300</v>
          </cell>
          <cell r="H34" t="str">
            <v>ODYSSEE</v>
          </cell>
          <cell r="I34" t="str">
            <v>-</v>
          </cell>
          <cell r="J34" t="str">
            <v>-</v>
          </cell>
          <cell r="K34" t="str">
            <v>-</v>
          </cell>
          <cell r="L34" t="str">
            <v>-</v>
          </cell>
          <cell r="M34" t="str">
            <v>-</v>
          </cell>
          <cell r="N34" t="str">
            <v>SHAL</v>
          </cell>
          <cell r="O34" t="str">
            <v>-</v>
          </cell>
          <cell r="P34" t="str">
            <v>UCA</v>
          </cell>
          <cell r="Q34" t="str">
            <v>CNRS</v>
          </cell>
          <cell r="R34" t="str">
            <v>AMU</v>
          </cell>
          <cell r="S34" t="str">
            <v>UAPV</v>
          </cell>
          <cell r="T34" t="str">
            <v>-</v>
          </cell>
          <cell r="U34"/>
          <cell r="V34" t="str">
            <v>CNRS DR20</v>
          </cell>
          <cell r="W34" t="str">
            <v>UCA par UCA
CNRS par CNRS</v>
          </cell>
          <cell r="X34" t="str">
            <v>Didier JOSSELIN</v>
          </cell>
          <cell r="Y34" t="str">
            <v>Didier.JOSSELIN@univ-avignon.fr</v>
          </cell>
          <cell r="Z34">
            <v>43101</v>
          </cell>
          <cell r="AA34">
            <v>45291</v>
          </cell>
          <cell r="AB34" t="str">
            <v>-</v>
          </cell>
          <cell r="AC34" t="str">
            <v>Giovanni FUSCO</v>
          </cell>
          <cell r="AD34">
            <v>43101</v>
          </cell>
          <cell r="AE34">
            <v>45291</v>
          </cell>
          <cell r="AF34" t="str">
            <v>Giovanni.FUSCO@univ-cotedazur.fr</v>
          </cell>
          <cell r="AG34" t="str">
            <v>Valérie SALIN (Avignon)</v>
          </cell>
          <cell r="AH34" t="str">
            <v>Valerie.SALIN@univ-avignon.fr</v>
          </cell>
          <cell r="AI34" t="str">
            <v>Campus Carlone, 98 Bd Edouard Herriot, BP 3209
06204 NICE CEDEX 3</v>
          </cell>
          <cell r="AJ34" t="str">
            <v>UCA</v>
          </cell>
          <cell r="AK34" t="str">
            <v>Campus Carlone</v>
          </cell>
          <cell r="AL34">
            <v>6</v>
          </cell>
        </row>
        <row r="35">
          <cell r="D35" t="str">
            <v>LIRCES</v>
          </cell>
          <cell r="E35" t="str">
            <v>LABORATOIRE INTERDISCIPLINAIRE RECITS, CULTURES ET SOCIETES</v>
          </cell>
          <cell r="F35" t="str">
            <v>UPR</v>
          </cell>
          <cell r="G35" t="str">
            <v>UPR 3159</v>
          </cell>
          <cell r="H35" t="str">
            <v>CREATES</v>
          </cell>
          <cell r="I35" t="str">
            <v>-</v>
          </cell>
          <cell r="J35" t="str">
            <v>-</v>
          </cell>
          <cell r="K35" t="str">
            <v>-</v>
          </cell>
          <cell r="L35" t="str">
            <v>ODYSSEE</v>
          </cell>
          <cell r="M35" t="str">
            <v>-</v>
          </cell>
          <cell r="N35" t="str">
            <v>SHAL</v>
          </cell>
          <cell r="O35" t="str">
            <v>-</v>
          </cell>
          <cell r="P35" t="str">
            <v>UCA</v>
          </cell>
          <cell r="Q35" t="str">
            <v>-</v>
          </cell>
          <cell r="R35" t="str">
            <v>-</v>
          </cell>
          <cell r="S35" t="str">
            <v>-</v>
          </cell>
          <cell r="T35" t="str">
            <v>-</v>
          </cell>
          <cell r="U35"/>
          <cell r="V35" t="str">
            <v>UCA</v>
          </cell>
          <cell r="W35" t="str">
            <v>UCA</v>
          </cell>
          <cell r="X35" t="str">
            <v>Marie-Joseph BERTINI</v>
          </cell>
          <cell r="Y35" t="str">
            <v>Marie-Joseph.BERTINI@univ-cotedazur.fr</v>
          </cell>
          <cell r="Z35">
            <v>42736</v>
          </cell>
          <cell r="AA35">
            <v>46752</v>
          </cell>
          <cell r="AB35" t="str">
            <v>-</v>
          </cell>
          <cell r="AC35" t="str">
            <v>-</v>
          </cell>
          <cell r="AD35" t="str">
            <v>-</v>
          </cell>
          <cell r="AE35" t="str">
            <v>-</v>
          </cell>
          <cell r="AF35" t="str">
            <v>-</v>
          </cell>
          <cell r="AG35" t="str">
            <v>Catherine DELEMARRE</v>
          </cell>
          <cell r="AH35" t="str">
            <v>Catherine.DELEMARRE@univ-cotedazur.fr</v>
          </cell>
          <cell r="AI35" t="str">
            <v>Campus Carlone, 98 Bd Edouard Herriot, BP 3209
06204 NICE CEDEX 3</v>
          </cell>
          <cell r="AJ35" t="str">
            <v>UCA</v>
          </cell>
          <cell r="AK35" t="str">
            <v>Campus Carlone</v>
          </cell>
          <cell r="AL35">
            <v>6</v>
          </cell>
        </row>
        <row r="36">
          <cell r="D36" t="str">
            <v>CTEL</v>
          </cell>
          <cell r="E36" t="str">
            <v>CENTRE TRANSDISCIPLINAIRE D'EPISTEMOLOGIE DE LA LITTÉRATURE ET DES ARTS VIVANTS</v>
          </cell>
          <cell r="F36" t="str">
            <v>UPR</v>
          </cell>
          <cell r="G36" t="str">
            <v>UPR 6307</v>
          </cell>
          <cell r="H36" t="str">
            <v>CREATES</v>
          </cell>
          <cell r="I36" t="str">
            <v>-</v>
          </cell>
          <cell r="J36" t="str">
            <v>-</v>
          </cell>
          <cell r="K36" t="str">
            <v>-</v>
          </cell>
          <cell r="L36" t="str">
            <v>-</v>
          </cell>
          <cell r="M36" t="str">
            <v>-</v>
          </cell>
          <cell r="N36" t="str">
            <v>SHAL</v>
          </cell>
          <cell r="O36" t="str">
            <v>RITM</v>
          </cell>
          <cell r="P36" t="str">
            <v>UCA</v>
          </cell>
          <cell r="Q36" t="str">
            <v>-</v>
          </cell>
          <cell r="R36" t="str">
            <v>-</v>
          </cell>
          <cell r="S36" t="str">
            <v>-</v>
          </cell>
          <cell r="T36" t="str">
            <v>-</v>
          </cell>
          <cell r="U36"/>
          <cell r="V36" t="str">
            <v>UCA</v>
          </cell>
          <cell r="W36" t="str">
            <v>UCA</v>
          </cell>
          <cell r="X36" t="str">
            <v>Béatrice BONHOMME</v>
          </cell>
          <cell r="Y36" t="str">
            <v>Beatrice.BONHOMME@univ-cotedazur.fr</v>
          </cell>
          <cell r="Z36">
            <v>44440</v>
          </cell>
          <cell r="AA36">
            <v>45169</v>
          </cell>
          <cell r="AB36" t="str">
            <v>-</v>
          </cell>
          <cell r="AC36" t="str">
            <v>Odile GANNIER 
Sylvie PUECH-BALLESTRA</v>
          </cell>
          <cell r="AD36">
            <v>44440</v>
          </cell>
          <cell r="AE36">
            <v>45169</v>
          </cell>
          <cell r="AF36" t="str">
            <v>Odile.GANNIER@univ-cotedazur.fr ; 
Sylvie.PUECH-BALLESTRA@univ-cotedazur.fr</v>
          </cell>
          <cell r="AG36" t="str">
            <v>Sylvie LAUS</v>
          </cell>
          <cell r="AH36" t="str">
            <v>Sylvie.LAUS@univ-cotedazur.fr</v>
          </cell>
          <cell r="AI36" t="str">
            <v>Campus Carlone, 98 Bd Edouard Herriot, BP 3209
06204 NICE CEDEX 3</v>
          </cell>
          <cell r="AJ36" t="str">
            <v>UCA</v>
          </cell>
          <cell r="AK36" t="str">
            <v>Campus Carlone</v>
          </cell>
          <cell r="AL36">
            <v>6</v>
          </cell>
        </row>
        <row r="37">
          <cell r="D37" t="str">
            <v>CMMC</v>
          </cell>
          <cell r="E37" t="str">
            <v>CENTRE DE LA MÉDITERRANEE MODERNE ET CONTEMPORAINE</v>
          </cell>
          <cell r="F37" t="str">
            <v>UPR</v>
          </cell>
          <cell r="G37" t="str">
            <v>UPR 1193</v>
          </cell>
          <cell r="H37" t="str">
            <v>ODYSSEE</v>
          </cell>
          <cell r="I37" t="str">
            <v>CREATES</v>
          </cell>
          <cell r="J37" t="str">
            <v>-</v>
          </cell>
          <cell r="K37" t="str">
            <v>-</v>
          </cell>
          <cell r="L37" t="str">
            <v>-</v>
          </cell>
          <cell r="M37" t="str">
            <v>-</v>
          </cell>
          <cell r="N37" t="str">
            <v>SHAL</v>
          </cell>
          <cell r="O37" t="str">
            <v>-</v>
          </cell>
          <cell r="P37" t="str">
            <v>UCA</v>
          </cell>
          <cell r="Q37" t="str">
            <v>-</v>
          </cell>
          <cell r="R37" t="str">
            <v>-</v>
          </cell>
          <cell r="S37" t="str">
            <v>-</v>
          </cell>
          <cell r="T37" t="str">
            <v>-</v>
          </cell>
          <cell r="U37"/>
          <cell r="V37" t="str">
            <v>UCA</v>
          </cell>
          <cell r="W37" t="str">
            <v>UCA</v>
          </cell>
          <cell r="X37" t="str">
            <v>Jean-Paul PELLEGRINETTI</v>
          </cell>
          <cell r="Y37" t="str">
            <v>jean-paul.pellegrinetti@univ-cotedazur.fr</v>
          </cell>
          <cell r="Z37">
            <v>41883</v>
          </cell>
          <cell r="AA37">
            <v>45535</v>
          </cell>
          <cell r="AB37" t="str">
            <v>-</v>
          </cell>
          <cell r="AC37" t="str">
            <v>Barbara MEAZZI</v>
          </cell>
          <cell r="AD37">
            <v>41640</v>
          </cell>
          <cell r="AE37">
            <v>45291</v>
          </cell>
          <cell r="AF37" t="str">
            <v>Barbara.MEAZZI@univ-cotedazur.fr</v>
          </cell>
          <cell r="AG37" t="str">
            <v xml:space="preserve">Audrey MURAT </v>
          </cell>
          <cell r="AH37" t="str">
            <v>Audrey.MURAT@univ-cotedazur.fr</v>
          </cell>
          <cell r="AI37" t="str">
            <v>Campus Carlone, 98 Bd Edouard Herriot, BP 3209
06204 NICE CEDEX 3</v>
          </cell>
          <cell r="AJ37" t="str">
            <v>UCA</v>
          </cell>
          <cell r="AK37" t="str">
            <v>Campus Carlone</v>
          </cell>
          <cell r="AL37">
            <v>6</v>
          </cell>
        </row>
        <row r="38">
          <cell r="D38" t="str">
            <v>CRHI</v>
          </cell>
          <cell r="E38" t="str">
            <v>CENTRE DE RECHERCHE EN HISTOIRES DES IDEES</v>
          </cell>
          <cell r="F38" t="str">
            <v>UPR</v>
          </cell>
          <cell r="G38" t="str">
            <v>UPR 4318</v>
          </cell>
          <cell r="H38" t="str">
            <v>CREATES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LEX</v>
          </cell>
          <cell r="M38" t="str">
            <v>-</v>
          </cell>
          <cell r="N38" t="str">
            <v>SHAL</v>
          </cell>
          <cell r="O38" t="str">
            <v>-</v>
          </cell>
          <cell r="P38" t="str">
            <v>UCA</v>
          </cell>
          <cell r="Q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/>
          <cell r="V38" t="str">
            <v>UCA</v>
          </cell>
          <cell r="W38" t="str">
            <v>UCA</v>
          </cell>
          <cell r="X38" t="str">
            <v>Gregori JEAN</v>
          </cell>
          <cell r="Y38" t="str">
            <v>Gregori.JEAN@univ-cotedazur.fr</v>
          </cell>
          <cell r="Z38">
            <v>44440</v>
          </cell>
          <cell r="AA38">
            <v>46265</v>
          </cell>
          <cell r="AB38" t="str">
            <v>-</v>
          </cell>
          <cell r="AC38" t="str">
            <v xml:space="preserve">Vanessa NUROCK 
Valentina TIRLONI </v>
          </cell>
          <cell r="AD38" t="str">
            <v>01/08/2022
01/08/2022</v>
          </cell>
          <cell r="AE38" t="str">
            <v>31/08/2026
31/08/2026</v>
          </cell>
          <cell r="AF38" t="str">
            <v>vanessa.nurock@univ-cotedazur.fr
valentina.tirloni@univ-cotedazur.fr</v>
          </cell>
          <cell r="AG38" t="str">
            <v>Laurence FULCONIS-LOTH</v>
          </cell>
          <cell r="AH38" t="str">
            <v>Laurence.FULCONIS-LOTH@univ-cotedazur.fr</v>
          </cell>
          <cell r="AI38" t="str">
            <v>Campus Carlone, 98 Bd Edouard Herriot, BP 3209
06204 NICE CEDEX 3</v>
          </cell>
          <cell r="AJ38" t="str">
            <v>UCA</v>
          </cell>
          <cell r="AK38" t="str">
            <v>Campus Carlone</v>
          </cell>
          <cell r="AL38">
            <v>6</v>
          </cell>
        </row>
        <row r="39">
          <cell r="D39" t="str">
            <v>SICLAB</v>
          </cell>
          <cell r="E39" t="str">
            <v>LABORATOIRE DES SCIENCES DE L’INFORMATION ET DE LA COMMUNICATION</v>
          </cell>
          <cell r="F39" t="str">
            <v>UPR</v>
          </cell>
          <cell r="G39" t="str">
            <v>UPR 3820</v>
          </cell>
          <cell r="H39" t="str">
            <v>CREATES</v>
          </cell>
          <cell r="I39" t="str">
            <v>-</v>
          </cell>
          <cell r="J39" t="str">
            <v>-</v>
          </cell>
          <cell r="K39" t="str">
            <v>-</v>
          </cell>
          <cell r="L39"/>
          <cell r="M39" t="str">
            <v>-</v>
          </cell>
          <cell r="N39" t="str">
            <v>SHAL</v>
          </cell>
          <cell r="O39" t="str">
            <v>I3M</v>
          </cell>
          <cell r="P39" t="str">
            <v>UCA</v>
          </cell>
          <cell r="Q39" t="str">
            <v>-</v>
          </cell>
          <cell r="R39" t="str">
            <v>-</v>
          </cell>
          <cell r="S39" t="str">
            <v>-</v>
          </cell>
          <cell r="T39" t="str">
            <v>-</v>
          </cell>
          <cell r="U39"/>
          <cell r="V39" t="str">
            <v>UCA</v>
          </cell>
          <cell r="W39" t="str">
            <v>UCA</v>
          </cell>
          <cell r="X39" t="str">
            <v>Nicolas PELISSIER</v>
          </cell>
          <cell r="Y39" t="str">
            <v>Nicolas.PELISSIER@univ-cotedazur.fr</v>
          </cell>
          <cell r="Z39">
            <v>42736</v>
          </cell>
          <cell r="AA39">
            <v>46387</v>
          </cell>
          <cell r="AB39" t="str">
            <v>-</v>
          </cell>
          <cell r="AC39" t="str">
            <v xml:space="preserve">Claudine BATAZZI </v>
          </cell>
          <cell r="AD39">
            <v>42736</v>
          </cell>
          <cell r="AE39">
            <v>46387</v>
          </cell>
          <cell r="AF39" t="str">
            <v>Claudine.BATAZZI@univ-cotedazur.fr</v>
          </cell>
          <cell r="AG39" t="str">
            <v>Marie-Paule BOUTAVANT</v>
          </cell>
          <cell r="AH39" t="str">
            <v>Marie-Paule.BOUTAVANT@univ-cotedazur.fr</v>
          </cell>
          <cell r="AI39" t="str">
            <v>Campus Carlone, 98 Bd Edouard Herriot, BP 3209
06204 NICE CEDEX 3</v>
          </cell>
          <cell r="AJ39" t="str">
            <v>UCA</v>
          </cell>
          <cell r="AK39" t="str">
            <v>Campus Carlone</v>
          </cell>
          <cell r="AL39">
            <v>6</v>
          </cell>
        </row>
        <row r="40">
          <cell r="D40" t="str">
            <v>LINE</v>
          </cell>
          <cell r="E40" t="str">
            <v>LABORATOIRE D'INNOVATION ET NUMERIQUE PAR L'EDUCATION</v>
          </cell>
          <cell r="F40" t="str">
            <v>URE</v>
          </cell>
          <cell r="G40" t="str">
            <v>URE CA02</v>
          </cell>
          <cell r="H40" t="str">
            <v>DS4H</v>
          </cell>
          <cell r="I40" t="str">
            <v>-</v>
          </cell>
          <cell r="J40" t="str">
            <v>-</v>
          </cell>
          <cell r="K40" t="str">
            <v>-</v>
          </cell>
          <cell r="L40" t="str">
            <v>CREATES</v>
          </cell>
          <cell r="M40" t="str">
            <v>-</v>
          </cell>
          <cell r="N40" t="str">
            <v>SHAL</v>
          </cell>
          <cell r="O40" t="str">
            <v>-</v>
          </cell>
          <cell r="P40" t="str">
            <v>UCA</v>
          </cell>
          <cell r="Q40" t="str">
            <v>-</v>
          </cell>
          <cell r="R40" t="str">
            <v>-</v>
          </cell>
          <cell r="S40" t="str">
            <v>-</v>
          </cell>
          <cell r="T40" t="str">
            <v>-</v>
          </cell>
          <cell r="U40"/>
          <cell r="V40" t="str">
            <v>UCA</v>
          </cell>
          <cell r="W40" t="str">
            <v>UCA</v>
          </cell>
          <cell r="X40" t="str">
            <v>Ana CHIARUTTINI</v>
          </cell>
          <cell r="Y40" t="str">
            <v>Ana.CHIARUTTINI@univ-cotedazur.fr</v>
          </cell>
          <cell r="Z40">
            <v>44378</v>
          </cell>
          <cell r="AA40">
            <v>46203</v>
          </cell>
          <cell r="AB40" t="str">
            <v>-</v>
          </cell>
          <cell r="AC40" t="str">
            <v>-</v>
          </cell>
          <cell r="AD40" t="str">
            <v>-</v>
          </cell>
          <cell r="AE40" t="str">
            <v>-</v>
          </cell>
          <cell r="AF40" t="str">
            <v>-</v>
          </cell>
          <cell r="AG40" t="str">
            <v>Christine BONIAK / Matita VAN DIJK</v>
          </cell>
          <cell r="AH40" t="str">
            <v>christine.boniak@univ-cotedazur.fr / Matita.VAN-DIJK@univ-cotedazur.fr</v>
          </cell>
          <cell r="AI40" t="str">
            <v>INSPE Liégeard 43 Avenue Stephen Liegeard
06100 Nice Cedex 1</v>
          </cell>
          <cell r="AJ40" t="str">
            <v>UCA</v>
          </cell>
          <cell r="AK40" t="str">
            <v>LIEGEARD</v>
          </cell>
          <cell r="AL40">
            <v>6</v>
          </cell>
        </row>
        <row r="41">
          <cell r="D41" t="str">
            <v>TRANSITIONS</v>
          </cell>
          <cell r="E41" t="str">
            <v>TRANSITIONS SAVOIRS MEDIAS TERRITOIRES</v>
          </cell>
          <cell r="F41" t="str">
            <v>URE</v>
          </cell>
          <cell r="G41" t="str">
            <v>URE CA03</v>
          </cell>
          <cell r="H41" t="str">
            <v>ODYSSEE</v>
          </cell>
          <cell r="I41" t="str">
            <v>-</v>
          </cell>
          <cell r="J41" t="str">
            <v>-</v>
          </cell>
          <cell r="K41" t="str">
            <v>-</v>
          </cell>
          <cell r="L41" t="str">
            <v>CREATES</v>
          </cell>
          <cell r="M41" t="str">
            <v>-</v>
          </cell>
          <cell r="N41" t="str">
            <v>SHAL</v>
          </cell>
          <cell r="O41" t="str">
            <v>-</v>
          </cell>
          <cell r="P41" t="str">
            <v>UCA</v>
          </cell>
          <cell r="Q41" t="str">
            <v>-</v>
          </cell>
          <cell r="R41" t="str">
            <v>-</v>
          </cell>
          <cell r="S41" t="str">
            <v>-</v>
          </cell>
          <cell r="T41" t="str">
            <v>-</v>
          </cell>
          <cell r="U41"/>
          <cell r="V41" t="str">
            <v>UCA</v>
          </cell>
          <cell r="W41" t="str">
            <v>UCA</v>
          </cell>
          <cell r="X41" t="str">
            <v>Jacques ARASZKIEWIEZ</v>
          </cell>
          <cell r="Y41" t="str">
            <v>Jacques.ARASZKIEWIEZ@univ-cotedazur.fr</v>
          </cell>
          <cell r="Z41">
            <v>42370</v>
          </cell>
          <cell r="AA41">
            <v>46022</v>
          </cell>
          <cell r="AB41" t="str">
            <v>-</v>
          </cell>
          <cell r="AC41" t="str">
            <v>-</v>
          </cell>
          <cell r="AD41" t="str">
            <v>-</v>
          </cell>
          <cell r="AE41" t="str">
            <v>-</v>
          </cell>
          <cell r="AF41" t="str">
            <v>-</v>
          </cell>
          <cell r="AG41" t="str">
            <v>Laurence NELIS</v>
          </cell>
          <cell r="AH41" t="str">
            <v>Laurence.NELIS@univ-cotedazur.fr</v>
          </cell>
          <cell r="AI41" t="str">
            <v xml:space="preserve">Batiment IMREDD - 9 rue Julien Lauprêtre 06200 Nice </v>
          </cell>
          <cell r="AJ41" t="str">
            <v>UCA</v>
          </cell>
          <cell r="AK41" t="str">
            <v>IMREDD</v>
          </cell>
          <cell r="AL41">
            <v>6</v>
          </cell>
        </row>
        <row r="42">
          <cell r="D42" t="str">
            <v>LAMHESS</v>
          </cell>
          <cell r="E42" t="str">
            <v>LABORATOIRE MOTRICITE HUMAINE, EXPERTISE, SPORT, SANTE</v>
          </cell>
          <cell r="F42" t="str">
            <v>UPR</v>
          </cell>
          <cell r="G42" t="str">
            <v>UPR 6312</v>
          </cell>
          <cell r="H42" t="str">
            <v>HEALTHY</v>
          </cell>
          <cell r="I42" t="str">
            <v>-</v>
          </cell>
          <cell r="J42" t="str">
            <v>-</v>
          </cell>
          <cell r="K42" t="str">
            <v>-</v>
          </cell>
          <cell r="L42" t="str">
            <v>-</v>
          </cell>
          <cell r="M42" t="str">
            <v>-</v>
          </cell>
          <cell r="N42" t="str">
            <v>SMH</v>
          </cell>
          <cell r="O42" t="str">
            <v>LAMHES</v>
          </cell>
          <cell r="P42" t="str">
            <v>UCA</v>
          </cell>
          <cell r="Q42" t="str">
            <v>-</v>
          </cell>
          <cell r="R42" t="str">
            <v>-</v>
          </cell>
          <cell r="S42" t="str">
            <v>-</v>
          </cell>
          <cell r="T42" t="str">
            <v>-</v>
          </cell>
          <cell r="U42"/>
          <cell r="V42" t="str">
            <v>UCA</v>
          </cell>
          <cell r="W42" t="str">
            <v>UCA</v>
          </cell>
          <cell r="X42" t="str">
            <v>Raphaël ZORY</v>
          </cell>
          <cell r="Y42" t="str">
            <v>Raphael.ZORY@univ-cotedazur.fr</v>
          </cell>
          <cell r="Z42">
            <v>44124</v>
          </cell>
          <cell r="AA42">
            <v>45949</v>
          </cell>
          <cell r="AB42" t="str">
            <v>-</v>
          </cell>
          <cell r="AC42" t="str">
            <v>Grégory BLAIN</v>
          </cell>
          <cell r="AD42">
            <v>44124</v>
          </cell>
          <cell r="AE42">
            <v>45949</v>
          </cell>
          <cell r="AF42" t="str">
            <v>Gregory.BLAIN@univ-cotedazur.fr</v>
          </cell>
          <cell r="AG42" t="str">
            <v>Stephanie BOUGIS</v>
          </cell>
          <cell r="AH42" t="str">
            <v>Stephanie.BOUGIS@univ-cotedazur.fr</v>
          </cell>
          <cell r="AI42" t="str">
            <v>Campus STAPS, 261 Boulevard du Mercantour - BP 3259
06205 NICE CEDEX 3</v>
          </cell>
          <cell r="AJ42" t="str">
            <v>UCA</v>
          </cell>
          <cell r="AK42" t="str">
            <v>Campus STAPS</v>
          </cell>
          <cell r="AL42">
            <v>6</v>
          </cell>
        </row>
        <row r="43">
          <cell r="D43" t="str">
            <v>MSHS SUD-EST</v>
          </cell>
          <cell r="E43" t="str">
            <v>MAISON DES SCIENCES DE L'HOMME ET DE LA SOCIETE SUD-EST</v>
          </cell>
          <cell r="F43" t="str">
            <v>UAR</v>
          </cell>
          <cell r="G43" t="str">
            <v>UAR 3566</v>
          </cell>
          <cell r="H43" t="str">
            <v>-</v>
          </cell>
          <cell r="I43" t="str">
            <v>-</v>
          </cell>
          <cell r="J43" t="str">
            <v>-</v>
          </cell>
          <cell r="K43" t="str">
            <v>-</v>
          </cell>
          <cell r="L43" t="str">
            <v>-</v>
          </cell>
          <cell r="M43" t="str">
            <v>-</v>
          </cell>
          <cell r="N43"/>
          <cell r="O43" t="str">
            <v>-</v>
          </cell>
          <cell r="P43" t="str">
            <v>UCA</v>
          </cell>
          <cell r="Q43" t="str">
            <v>CNRS</v>
          </cell>
          <cell r="R43" t="str">
            <v>Université de CORSE</v>
          </cell>
          <cell r="S43" t="str">
            <v>-</v>
          </cell>
          <cell r="T43" t="str">
            <v>-</v>
          </cell>
          <cell r="U43"/>
          <cell r="V43" t="str">
            <v>UCA</v>
          </cell>
          <cell r="W43" t="str">
            <v>UCA</v>
          </cell>
          <cell r="X43" t="str">
            <v>Christophe CHARLIER</v>
          </cell>
          <cell r="Y43" t="str">
            <v>Christophe.CHARLIER@univ-cotedazur.fr</v>
          </cell>
          <cell r="Z43">
            <v>44562</v>
          </cell>
          <cell r="AA43">
            <v>46387</v>
          </cell>
          <cell r="AB43" t="str">
            <v>-</v>
          </cell>
          <cell r="AC43" t="str">
            <v>-</v>
          </cell>
          <cell r="AD43" t="str">
            <v>-</v>
          </cell>
          <cell r="AE43" t="str">
            <v>-</v>
          </cell>
          <cell r="AF43" t="str">
            <v>-</v>
          </cell>
          <cell r="AG43" t="str">
            <v>JEAN-CHARLES BRIQUET-LAUGIER</v>
          </cell>
          <cell r="AH43" t="str">
            <v>Jean-Charles.BRIQUET-LAUGIER@univ-cotedazur.fr</v>
          </cell>
          <cell r="AI43" t="str">
            <v>24 avenue des diables bleus
06357 NICE CEDEX 4</v>
          </cell>
          <cell r="AJ43" t="str">
            <v>UCA</v>
          </cell>
          <cell r="AK43" t="str">
            <v xml:space="preserve">Campus Saint Jean d’Angely </v>
          </cell>
          <cell r="AL43">
            <v>6</v>
          </cell>
        </row>
        <row r="44">
          <cell r="D44" t="str">
            <v>-</v>
          </cell>
          <cell r="E44" t="str">
            <v>LIA ARTS SOCIÉTÉ ET MIEUX ÊTRE</v>
          </cell>
          <cell r="F44" t="str">
            <v>LIA</v>
          </cell>
          <cell r="G44" t="str">
            <v>-</v>
          </cell>
          <cell r="H44" t="str">
            <v>-</v>
          </cell>
          <cell r="I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M44" t="str">
            <v>-</v>
          </cell>
          <cell r="N44" t="str">
            <v>-</v>
          </cell>
          <cell r="O44" t="str">
            <v>-</v>
          </cell>
          <cell r="P44" t="str">
            <v>-</v>
          </cell>
          <cell r="Q44" t="str">
            <v>-</v>
          </cell>
          <cell r="R44" t="str">
            <v>-</v>
          </cell>
          <cell r="S44" t="str">
            <v>-</v>
          </cell>
          <cell r="T44" t="str">
            <v>-</v>
          </cell>
          <cell r="U44"/>
          <cell r="V44" t="str">
            <v>-</v>
          </cell>
          <cell r="W44" t="str">
            <v>ARSON</v>
          </cell>
          <cell r="X44" t="str">
            <v>Sylvain Lizon</v>
          </cell>
          <cell r="Y44" t="str">
            <v>sylvain.lizon@villa-arson.org</v>
          </cell>
          <cell r="Z44" t="str">
            <v>-</v>
          </cell>
          <cell r="AA44" t="str">
            <v>-</v>
          </cell>
          <cell r="AB44" t="str">
            <v>-</v>
          </cell>
          <cell r="AC44" t="str">
            <v>Dr. David Darmon / Vittorio Parisi / Vanessa Nurock</v>
          </cell>
          <cell r="AD44" t="str">
            <v>-</v>
          </cell>
          <cell r="AE44" t="str">
            <v>-</v>
          </cell>
          <cell r="AF44" t="str">
            <v>David.DARMON@univ-cotedazur.fr ; 
vittorio.parisi@villa-arson.org
Vanessa.NUROCK@univ-cotedazur.fr</v>
          </cell>
          <cell r="AG44" t="str">
            <v>-</v>
          </cell>
          <cell r="AH44" t="str">
            <v>-</v>
          </cell>
          <cell r="AI44" t="str">
            <v>-</v>
          </cell>
          <cell r="AJ44"/>
          <cell r="AK44"/>
          <cell r="AL44">
            <v>6</v>
          </cell>
        </row>
        <row r="45">
          <cell r="D45" t="str">
            <v>GREDEG</v>
          </cell>
          <cell r="E45" t="str">
            <v>GROUPE DE RECHERCHE EN DROIT, ECONOMIE ET GESTION</v>
          </cell>
          <cell r="F45" t="str">
            <v>UMR</v>
          </cell>
          <cell r="G45" t="str">
            <v>UMR7321</v>
          </cell>
          <cell r="H45" t="str">
            <v>DS4H</v>
          </cell>
          <cell r="I45" t="str">
            <v>LEX</v>
          </cell>
          <cell r="J45" t="str">
            <v>ELMI</v>
          </cell>
          <cell r="K45" t="str">
            <v>CREATES</v>
          </cell>
          <cell r="L45" t="str">
            <v>-</v>
          </cell>
          <cell r="M45" t="str">
            <v>-</v>
          </cell>
          <cell r="N45" t="str">
            <v xml:space="preserve">DESPEG / SHAL </v>
          </cell>
          <cell r="O45" t="str">
            <v>-</v>
          </cell>
          <cell r="P45" t="str">
            <v>UCA</v>
          </cell>
          <cell r="Q45" t="str">
            <v>CNRS</v>
          </cell>
          <cell r="R45" t="str">
            <v>INRAE</v>
          </cell>
          <cell r="S45" t="str">
            <v>-</v>
          </cell>
          <cell r="T45" t="str">
            <v>-</v>
          </cell>
          <cell r="U45" t="str">
            <v>SKEMA KTO</v>
          </cell>
          <cell r="V45" t="str">
            <v>UCA</v>
          </cell>
          <cell r="W45" t="str">
            <v>UCA par UCA
CNRS par CNRS</v>
          </cell>
          <cell r="X45" t="str">
            <v>Jackie KRAFFT</v>
          </cell>
          <cell r="Y45" t="str">
            <v>jackie.krafft@gredeg.cnrs.fr ; 
Jackie.Krafft@univ-cotedazur.fr</v>
          </cell>
          <cell r="Z45">
            <v>44682</v>
          </cell>
          <cell r="AA45">
            <v>44926</v>
          </cell>
          <cell r="AB45" t="str">
            <v>-</v>
          </cell>
          <cell r="AC45" t="str">
            <v>Amel ATTOUR 
Jean Sylvestre BERGÉ
Mauro NAPOLETANO</v>
          </cell>
          <cell r="AD45">
            <v>44682</v>
          </cell>
          <cell r="AE45">
            <v>44926</v>
          </cell>
          <cell r="AF45" t="str">
            <v>Amel.ATTOUR@univ-cotedazur.fr ; 
Jean-Sylvestre.BERGE@univ-cotedazur.fr ; 
mauro. Napoletano@univ-cotedazur.fr</v>
          </cell>
          <cell r="AG45" t="str">
            <v>Agnès MOREAU</v>
          </cell>
          <cell r="AH45" t="str">
            <v>agnes.moreau@gredeg.cnrs.fr</v>
          </cell>
          <cell r="AI45" t="str">
            <v>Bâtiment 2, Campus Azur du CNRS, 250 rue Albert Einstein - CS 10269 - F
06905 SOPHIA ANTIPOLIS Cedex</v>
          </cell>
          <cell r="AJ45" t="str">
            <v>UCA/CNRS</v>
          </cell>
          <cell r="AK45" t="str">
            <v xml:space="preserve">Campus Saint Jean d’Angely </v>
          </cell>
          <cell r="AL45" t="str">
            <v>6/7</v>
          </cell>
        </row>
        <row r="46">
          <cell r="D46" t="str">
            <v>URMIS</v>
          </cell>
          <cell r="E46" t="str">
            <v>UNITE DE RECHERCHE MIGRATIONS ET SOCIETE</v>
          </cell>
          <cell r="F46" t="str">
            <v>UMR</v>
          </cell>
          <cell r="G46" t="str">
            <v>UMR 8245</v>
          </cell>
          <cell r="H46" t="str">
            <v>ODYSSEE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SHAL</v>
          </cell>
          <cell r="O46" t="str">
            <v>-</v>
          </cell>
          <cell r="P46" t="str">
            <v>UCA</v>
          </cell>
          <cell r="Q46" t="str">
            <v>CNRS</v>
          </cell>
          <cell r="R46" t="str">
            <v>IRD</v>
          </cell>
          <cell r="S46" t="str">
            <v>PARIS 7</v>
          </cell>
          <cell r="T46" t="str">
            <v>-</v>
          </cell>
          <cell r="U46"/>
          <cell r="V46" t="str">
            <v>UCA</v>
          </cell>
          <cell r="W46" t="str">
            <v>UCA</v>
          </cell>
          <cell r="X46" t="str">
            <v>Swanie POTOT</v>
          </cell>
          <cell r="Y46" t="str">
            <v>Swanie.POTOT@univ-cotedazur.fr</v>
          </cell>
          <cell r="Z46">
            <v>43466</v>
          </cell>
          <cell r="AA46">
            <v>45657</v>
          </cell>
          <cell r="AB46" t="str">
            <v>-</v>
          </cell>
          <cell r="AC46" t="str">
            <v xml:space="preserve">Jean-Luc PRIMON (Nice)
 Florence BOYER (Paris) </v>
          </cell>
          <cell r="AD46">
            <v>43466</v>
          </cell>
          <cell r="AE46">
            <v>45657</v>
          </cell>
          <cell r="AF46" t="str">
            <v>Jean-Luc.PRIMON@univ-cotedazur.fr</v>
          </cell>
          <cell r="AG46" t="str">
            <v>Tonia LASTAPIS (RA Paris) / Valérie SAURENT (Gestionnaire Nice)</v>
          </cell>
          <cell r="AH46" t="str">
            <v>tonia.lastapis@cnrs.fr / Valerie.SAURENT@univ-cotedazur.fr</v>
          </cell>
          <cell r="AI46" t="str">
            <v>Urmis – Maison des Sciences de l’Homme et de la Société Sud-Est
Pôle Universitaire Saint-Jean d’Angély 3
24 avenue des diables bleus
06300 NICE/ UPDiderot - Bât. Olympes de Gouges - 8 Place Paul Ricoeur
75013 PARIS</v>
          </cell>
          <cell r="AJ46" t="str">
            <v>UCA</v>
          </cell>
          <cell r="AK46" t="str">
            <v xml:space="preserve">Campus Saint Jean d’Angely </v>
          </cell>
          <cell r="AL46">
            <v>7</v>
          </cell>
        </row>
        <row r="47">
          <cell r="D47" t="str">
            <v>LAPCOS</v>
          </cell>
          <cell r="E47" t="str">
            <v>LABORATOIRE D'ANTHROPOLOGIE ET DE PSYCHOLOGIE CLINIQUES, COGNITIVES ET SOCIALES</v>
          </cell>
          <cell r="F47" t="str">
            <v>UPR</v>
          </cell>
          <cell r="G47" t="str">
            <v>UPR 7278</v>
          </cell>
          <cell r="H47" t="str">
            <v>HEALTHY</v>
          </cell>
          <cell r="I47" t="str">
            <v>ODYSSEE</v>
          </cell>
          <cell r="J47" t="str">
            <v>-</v>
          </cell>
          <cell r="K47" t="str">
            <v>-</v>
          </cell>
          <cell r="L47" t="str">
            <v>-</v>
          </cell>
          <cell r="M47" t="str">
            <v>-</v>
          </cell>
          <cell r="N47" t="str">
            <v>SHAL</v>
          </cell>
          <cell r="O47" t="str">
            <v>LASMIC + LPCS</v>
          </cell>
          <cell r="P47" t="str">
            <v>UCA</v>
          </cell>
          <cell r="Q47" t="str">
            <v>-</v>
          </cell>
          <cell r="R47" t="str">
            <v>-</v>
          </cell>
          <cell r="S47" t="str">
            <v>-</v>
          </cell>
          <cell r="T47" t="str">
            <v>-</v>
          </cell>
          <cell r="U47"/>
          <cell r="V47" t="str">
            <v>UCA</v>
          </cell>
          <cell r="W47" t="str">
            <v>UCA</v>
          </cell>
          <cell r="X47" t="str">
            <v>Isabelle MILHABET</v>
          </cell>
          <cell r="Y47" t="str">
            <v>Isabelle.MILHABET@univ-cotedazur.fr</v>
          </cell>
          <cell r="Z47">
            <v>44562</v>
          </cell>
          <cell r="AA47">
            <v>45107</v>
          </cell>
          <cell r="AB47" t="str">
            <v>-</v>
          </cell>
          <cell r="AC47" t="str">
            <v>Dirk STEINER</v>
          </cell>
          <cell r="AD47">
            <v>44562</v>
          </cell>
          <cell r="AE47">
            <v>45107</v>
          </cell>
          <cell r="AF47" t="str">
            <v>Dirk.STEINER@univ-cotedazur.fr</v>
          </cell>
          <cell r="AG47" t="str">
            <v>Diane GAUFFRIDY</v>
          </cell>
          <cell r="AH47" t="str">
            <v>Diane.GAUFFRIDY@univ-cotedazur.fr</v>
          </cell>
          <cell r="AI47" t="str">
            <v>Campus Saint Jean d'Angély 3, 24 avenue des Diables Bleus
06357 NICE CEDEX 4</v>
          </cell>
          <cell r="AJ47" t="str">
            <v>UCA</v>
          </cell>
          <cell r="AK47" t="str">
            <v xml:space="preserve">Campus Saint Jean d’Angely </v>
          </cell>
          <cell r="AL47">
            <v>7</v>
          </cell>
        </row>
        <row r="48">
          <cell r="D48" t="str">
            <v>CERDP</v>
          </cell>
          <cell r="E48" t="str">
            <v>CENTRE D'ETUDES ET DE RECHERCHE EN DROIT DES PROCEDURES</v>
          </cell>
          <cell r="F48" t="str">
            <v>UPR</v>
          </cell>
          <cell r="G48" t="str">
            <v>UPR 1201</v>
          </cell>
          <cell r="H48" t="str">
            <v>LEX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DESPEG</v>
          </cell>
          <cell r="O48" t="str">
            <v>-</v>
          </cell>
          <cell r="P48" t="str">
            <v>UCA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/>
          <cell r="V48" t="str">
            <v>UCA</v>
          </cell>
          <cell r="W48" t="str">
            <v>UCA</v>
          </cell>
          <cell r="X48" t="str">
            <v xml:space="preserve">Grégoire LERAY </v>
          </cell>
          <cell r="Y48" t="str">
            <v>Gregoire.LERAY@univ-cotedazur.fr</v>
          </cell>
          <cell r="Z48">
            <v>44440</v>
          </cell>
          <cell r="AA48">
            <v>46265</v>
          </cell>
          <cell r="AB48" t="str">
            <v>-</v>
          </cell>
          <cell r="AC48" t="str">
            <v xml:space="preserve">Diane BOUSTANI </v>
          </cell>
          <cell r="AD48">
            <v>44440</v>
          </cell>
          <cell r="AE48">
            <v>46265</v>
          </cell>
          <cell r="AF48" t="str">
            <v>Diane.BOUSTANI@univ-cotedazur.fr</v>
          </cell>
          <cell r="AG48" t="str">
            <v>(Ghislaine GOIRAN mais en cours de remplacement)</v>
          </cell>
          <cell r="AH48"/>
          <cell r="AI48" t="str">
            <v>Campus Trotabas, Avenue Doyen Louis Trotabas
06050 NICE CEDEX 1</v>
          </cell>
          <cell r="AJ48" t="str">
            <v>UCA</v>
          </cell>
          <cell r="AK48" t="str">
            <v>Campus Trotabas</v>
          </cell>
          <cell r="AL48">
            <v>7</v>
          </cell>
        </row>
        <row r="49">
          <cell r="D49" t="str">
            <v>LADIE</v>
          </cell>
          <cell r="E49" t="str">
            <v>LABORATOIRE DE DROIT INTERNATIONAL ET EUROPEEN</v>
          </cell>
          <cell r="F49" t="str">
            <v>UPR</v>
          </cell>
          <cell r="G49" t="str">
            <v>UPR 7414</v>
          </cell>
          <cell r="H49" t="str">
            <v>LEX</v>
          </cell>
          <cell r="I49" t="str">
            <v>-</v>
          </cell>
          <cell r="J49" t="str">
            <v>-</v>
          </cell>
          <cell r="K49" t="str">
            <v>-</v>
          </cell>
          <cell r="L49" t="str">
            <v>ODYSSEE</v>
          </cell>
          <cell r="M49" t="str">
            <v>-</v>
          </cell>
          <cell r="N49" t="str">
            <v>DESPEG</v>
          </cell>
          <cell r="O49" t="str">
            <v>CEDORE+GEREDIC</v>
          </cell>
          <cell r="P49" t="str">
            <v>UCA</v>
          </cell>
          <cell r="Q49" t="str">
            <v>-</v>
          </cell>
          <cell r="R49" t="str">
            <v>-</v>
          </cell>
          <cell r="S49" t="str">
            <v>-</v>
          </cell>
          <cell r="T49" t="str">
            <v>-</v>
          </cell>
          <cell r="U49"/>
          <cell r="V49" t="str">
            <v>UCA</v>
          </cell>
          <cell r="W49" t="str">
            <v>UCA</v>
          </cell>
          <cell r="X49" t="str">
            <v>Anne MILLET-DEVALLE</v>
          </cell>
          <cell r="Y49" t="str">
            <v>Anne.Millet-Devalle@univ-cotedazur.fr</v>
          </cell>
          <cell r="Z49">
            <v>43222</v>
          </cell>
          <cell r="AA49">
            <v>45778</v>
          </cell>
          <cell r="AB49" t="str">
            <v>-</v>
          </cell>
          <cell r="AC49" t="str">
            <v>Julie FERRAND</v>
          </cell>
          <cell r="AD49">
            <v>44547</v>
          </cell>
          <cell r="AE49">
            <v>45374</v>
          </cell>
          <cell r="AF49" t="str">
            <v>Julie.FERRAND@univ-cotedazur.fr</v>
          </cell>
          <cell r="AG49" t="str">
            <v>Joelle MAUME</v>
          </cell>
          <cell r="AH49" t="str">
            <v>Joelle.MAUME@univ-cotedazur.fr</v>
          </cell>
          <cell r="AI49" t="str">
            <v>Campus Trotabas, Avenue Doyen Louis Trotabas
06050 NICE CEDEX 1</v>
          </cell>
          <cell r="AJ49" t="str">
            <v>UCA</v>
          </cell>
          <cell r="AK49" t="str">
            <v>Campus Trotabas</v>
          </cell>
          <cell r="AL49">
            <v>7</v>
          </cell>
        </row>
        <row r="50">
          <cell r="D50" t="str">
            <v>ERMES</v>
          </cell>
          <cell r="E50" t="str">
            <v>EQUIPE DE RECHERCHE SUR LES MUTATIONS DE L'EUROPE ET DE SES SOCIETES</v>
          </cell>
          <cell r="F50" t="str">
            <v>UPR</v>
          </cell>
          <cell r="G50" t="str">
            <v>UPR 1198</v>
          </cell>
          <cell r="H50" t="str">
            <v>LEX</v>
          </cell>
          <cell r="I50" t="str">
            <v>-</v>
          </cell>
          <cell r="J50" t="str">
            <v>-</v>
          </cell>
          <cell r="K50" t="str">
            <v>-</v>
          </cell>
          <cell r="L50" t="str">
            <v>ODYSSEE</v>
          </cell>
          <cell r="M50" t="str">
            <v>-</v>
          </cell>
          <cell r="N50" t="str">
            <v>DESPEG</v>
          </cell>
          <cell r="O50" t="str">
            <v>-</v>
          </cell>
          <cell r="P50" t="str">
            <v>UCA</v>
          </cell>
          <cell r="Q50" t="str">
            <v>-</v>
          </cell>
          <cell r="R50" t="str">
            <v>-</v>
          </cell>
          <cell r="S50" t="str">
            <v>-</v>
          </cell>
          <cell r="T50" t="str">
            <v>-</v>
          </cell>
          <cell r="U50"/>
          <cell r="V50" t="str">
            <v>UCA</v>
          </cell>
          <cell r="W50" t="str">
            <v>UCA</v>
          </cell>
          <cell r="X50" t="str">
            <v>Yannick RUMPALA</v>
          </cell>
          <cell r="Y50" t="str">
            <v>Yannick.RUMPALA@univ-cotedazur.fr</v>
          </cell>
          <cell r="Z50">
            <v>44383</v>
          </cell>
          <cell r="AA50">
            <v>46208</v>
          </cell>
          <cell r="AB50" t="str">
            <v>-</v>
          </cell>
          <cell r="AC50" t="str">
            <v>-</v>
          </cell>
          <cell r="AD50" t="str">
            <v>-</v>
          </cell>
          <cell r="AE50" t="str">
            <v>-</v>
          </cell>
          <cell r="AF50" t="str">
            <v>-</v>
          </cell>
          <cell r="AG50" t="str">
            <v>Amale ZIAD</v>
          </cell>
          <cell r="AH50" t="str">
            <v>Amale.ZIAD@univ-cotedazur.fr</v>
          </cell>
          <cell r="AI50" t="str">
            <v>Campus Trotabas, Avenue Doyen Louis Trotabas
06050 NICE CEDEX 1</v>
          </cell>
          <cell r="AJ50" t="str">
            <v>UCA</v>
          </cell>
          <cell r="AK50" t="str">
            <v>Campus Trotabas</v>
          </cell>
          <cell r="AL50">
            <v>7</v>
          </cell>
        </row>
        <row r="51">
          <cell r="D51" t="str">
            <v>CERDACFF</v>
          </cell>
          <cell r="E51" t="str">
            <v>CENTRE D'ETUDES ET DE RECHERCHES EN DROIT ADMINISTRATIF, CONSTITUTIONNEL, FINANCIER ET FISCAL</v>
          </cell>
          <cell r="F51" t="str">
            <v>UPR</v>
          </cell>
          <cell r="G51" t="str">
            <v>UPR 7267</v>
          </cell>
          <cell r="H51" t="str">
            <v>LEX</v>
          </cell>
          <cell r="I51" t="str">
            <v>-</v>
          </cell>
          <cell r="J51" t="str">
            <v>-</v>
          </cell>
          <cell r="K51" t="str">
            <v>-</v>
          </cell>
          <cell r="L51" t="str">
            <v>-</v>
          </cell>
          <cell r="M51" t="str">
            <v>-</v>
          </cell>
          <cell r="N51" t="str">
            <v>DESPEG</v>
          </cell>
          <cell r="O51" t="str">
            <v>-</v>
          </cell>
          <cell r="P51" t="str">
            <v>UCA</v>
          </cell>
          <cell r="Q51" t="str">
            <v>-</v>
          </cell>
          <cell r="R51" t="str">
            <v>-</v>
          </cell>
          <cell r="S51" t="str">
            <v>-</v>
          </cell>
          <cell r="T51" t="str">
            <v>-</v>
          </cell>
          <cell r="U51"/>
          <cell r="V51" t="str">
            <v>UCA</v>
          </cell>
          <cell r="W51" t="str">
            <v>UCA</v>
          </cell>
          <cell r="X51" t="str">
            <v>Christian VALLAR</v>
          </cell>
          <cell r="Y51" t="str">
            <v>Christian.VALLAR@univ-cotedazur.fr</v>
          </cell>
          <cell r="Z51">
            <v>40909</v>
          </cell>
          <cell r="AA51">
            <v>45291</v>
          </cell>
          <cell r="AB51" t="str">
            <v>-</v>
          </cell>
          <cell r="AC51" t="str">
            <v>-</v>
          </cell>
          <cell r="AD51" t="str">
            <v>-</v>
          </cell>
          <cell r="AE51" t="str">
            <v>-</v>
          </cell>
          <cell r="AF51" t="str">
            <v>-</v>
          </cell>
          <cell r="AG51" t="str">
            <v>Alexandra VITTEAUD</v>
          </cell>
          <cell r="AH51" t="str">
            <v>Alexandra.VITTEAUD@univ-cotedazur.fr</v>
          </cell>
          <cell r="AI51" t="str">
            <v>U.F.R. Droit et Science Politique - Campus Trotabas - Avenue Doyen Louis Trotabas
06050 NICE CEDEX 1</v>
          </cell>
          <cell r="AJ51" t="str">
            <v>UCA</v>
          </cell>
          <cell r="AK51" t="str">
            <v>Campus Trotabas</v>
          </cell>
          <cell r="AL51">
            <v>7</v>
          </cell>
        </row>
        <row r="52">
          <cell r="D52" t="str">
            <v>ITCA</v>
          </cell>
          <cell r="E52" t="str">
            <v>INSTITUT FEDERATIF DE RECHERCHE EN TOURISME (Institut du Tourisme Côte d'Azur)</v>
          </cell>
          <cell r="F52" t="str">
            <v>FR</v>
          </cell>
          <cell r="G52" t="str">
            <v>-</v>
          </cell>
          <cell r="H52" t="str">
            <v>-</v>
          </cell>
          <cell r="I52" t="str">
            <v>-</v>
          </cell>
          <cell r="J52" t="str">
            <v>-</v>
          </cell>
          <cell r="K52" t="str">
            <v>-</v>
          </cell>
          <cell r="L52" t="str">
            <v>-</v>
          </cell>
          <cell r="M52" t="str">
            <v>-</v>
          </cell>
          <cell r="N52" t="str">
            <v>-</v>
          </cell>
          <cell r="O52" t="str">
            <v>-</v>
          </cell>
          <cell r="P52" t="str">
            <v>UCA</v>
          </cell>
          <cell r="Q52" t="str">
            <v>-</v>
          </cell>
          <cell r="R52" t="str">
            <v>-</v>
          </cell>
          <cell r="S52" t="str">
            <v>-</v>
          </cell>
          <cell r="T52" t="str">
            <v>-</v>
          </cell>
          <cell r="U52"/>
          <cell r="V52" t="str">
            <v>-</v>
          </cell>
          <cell r="W52" t="str">
            <v>UCA</v>
          </cell>
          <cell r="X52" t="str">
            <v xml:space="preserve">Jean Christophe GAY </v>
          </cell>
          <cell r="Y52" t="str">
            <v>Jean-Christophe.GAY@univ-cotedazur.fr</v>
          </cell>
          <cell r="Z52" t="str">
            <v>-</v>
          </cell>
          <cell r="AA52" t="str">
            <v>-</v>
          </cell>
          <cell r="AB52" t="str">
            <v>-</v>
          </cell>
          <cell r="AC52" t="str">
            <v>-</v>
          </cell>
          <cell r="AD52" t="str">
            <v>-</v>
          </cell>
          <cell r="AE52" t="str">
            <v>-</v>
          </cell>
          <cell r="AF52" t="str">
            <v>-</v>
          </cell>
          <cell r="AG52" t="str">
            <v xml:space="preserve">Vincent TRICARD </v>
          </cell>
          <cell r="AH52" t="str">
            <v>Vincent.TRICARD@univ-cotedazur.fr</v>
          </cell>
          <cell r="AI52" t="str">
            <v>?</v>
          </cell>
          <cell r="AJ52"/>
          <cell r="AK52"/>
          <cell r="AL52">
            <v>7</v>
          </cell>
        </row>
        <row r="53">
          <cell r="D53" t="str">
            <v>GRM</v>
          </cell>
          <cell r="E53" t="str">
            <v>GROUPE DE RECHERCHE EN MANAGEMENT</v>
          </cell>
          <cell r="F53" t="str">
            <v>UPR</v>
          </cell>
          <cell r="G53" t="str">
            <v>UPR 4711</v>
          </cell>
          <cell r="H53" t="str">
            <v>LEX</v>
          </cell>
          <cell r="I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M53" t="str">
            <v>-</v>
          </cell>
          <cell r="N53" t="str">
            <v>DESPEG</v>
          </cell>
          <cell r="O53" t="str">
            <v>CRIFP</v>
          </cell>
          <cell r="P53" t="str">
            <v>UCA</v>
          </cell>
          <cell r="Q53" t="str">
            <v>-</v>
          </cell>
          <cell r="R53" t="str">
            <v>-</v>
          </cell>
          <cell r="S53" t="str">
            <v>-</v>
          </cell>
          <cell r="T53" t="str">
            <v>-</v>
          </cell>
          <cell r="U53"/>
          <cell r="V53" t="str">
            <v>UCA</v>
          </cell>
          <cell r="W53" t="str">
            <v>UCA</v>
          </cell>
          <cell r="X53" t="str">
            <v>Ulrike MAYRHOFER</v>
          </cell>
          <cell r="Y53" t="str">
            <v>Ulrike.MAYRHOFER@univ-cotedazur.fr</v>
          </cell>
          <cell r="Z53">
            <v>44440</v>
          </cell>
          <cell r="AA53">
            <v>46265</v>
          </cell>
          <cell r="AB53" t="str">
            <v>-</v>
          </cell>
          <cell r="AC53" t="str">
            <v>-</v>
          </cell>
          <cell r="AD53" t="str">
            <v>-</v>
          </cell>
          <cell r="AE53" t="str">
            <v>-</v>
          </cell>
          <cell r="AF53" t="str">
            <v>-</v>
          </cell>
          <cell r="AG53" t="str">
            <v>Sandra MANTUANO</v>
          </cell>
          <cell r="AH53" t="str">
            <v>Sandra.MANTUANO@univ-cotedazur.fr</v>
          </cell>
          <cell r="AI53" t="str">
            <v>Campus Saint Jean D’Angely, 25 Rue du 22ème B.C.A
06537 NICE CEDEX 4</v>
          </cell>
          <cell r="AJ53" t="str">
            <v>UCA</v>
          </cell>
          <cell r="AK53" t="str">
            <v>Campus Saint Jean D’Angely</v>
          </cell>
          <cell r="AL53">
            <v>7</v>
          </cell>
        </row>
        <row r="54">
          <cell r="D54" t="str">
            <v>LEAT</v>
          </cell>
          <cell r="E54" t="str">
            <v>LABORATOIRE D'ELECTRONIQUE,  ANTENNES ET TELECOMMUNICATIONS</v>
          </cell>
          <cell r="F54" t="str">
            <v>UMR</v>
          </cell>
          <cell r="G54" t="str">
            <v>UMR 7248</v>
          </cell>
          <cell r="H54" t="str">
            <v>DS4H</v>
          </cell>
          <cell r="I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M54" t="str">
            <v>-</v>
          </cell>
          <cell r="N54" t="str">
            <v>S.T.I.C.</v>
          </cell>
          <cell r="O54" t="str">
            <v>-</v>
          </cell>
          <cell r="P54" t="str">
            <v>UCA</v>
          </cell>
          <cell r="Q54" t="str">
            <v>CNRS</v>
          </cell>
          <cell r="R54" t="str">
            <v>-</v>
          </cell>
          <cell r="S54" t="str">
            <v>-</v>
          </cell>
          <cell r="T54" t="str">
            <v>-</v>
          </cell>
          <cell r="U54"/>
          <cell r="V54" t="str">
            <v>CNRS DR20</v>
          </cell>
          <cell r="W54" t="str">
            <v>UCA par UCA
CNRS par CNRS</v>
          </cell>
          <cell r="X54" t="str">
            <v>Robert STARAJ</v>
          </cell>
          <cell r="Y54" t="str">
            <v>Robert.STARAJ@univ-cotedazur.fr</v>
          </cell>
          <cell r="Z54">
            <v>43101</v>
          </cell>
          <cell r="AA54">
            <v>45291</v>
          </cell>
          <cell r="AB54" t="str">
            <v>-</v>
          </cell>
          <cell r="AC54" t="str">
            <v>Jean-Marc RIBERO 
Francois VERDIER</v>
          </cell>
          <cell r="AD54">
            <v>43101</v>
          </cell>
          <cell r="AE54">
            <v>45291</v>
          </cell>
          <cell r="AF54" t="str">
            <v>Jean-Marc.RIBERO@univ-cotedazur.fr ; 
Francois.VERDIER@univ-cotedazur.fr</v>
          </cell>
          <cell r="AG54" t="str">
            <v>Françoise TRUCAS</v>
          </cell>
          <cell r="AH54" t="str">
            <v>Francoise.trucas@univ-cotedazur.fr</v>
          </cell>
          <cell r="AI54" t="str">
            <v>Campus SophiaTech, Bâtiment Forum BP 145, 930 Route des Colles
06903 SOPHIA ANTIPOLIS CEDEX - VALBONNE</v>
          </cell>
          <cell r="AJ54" t="str">
            <v>UCA</v>
          </cell>
          <cell r="AK54" t="str">
            <v>Campus SophiaTech</v>
          </cell>
          <cell r="AL54">
            <v>9</v>
          </cell>
        </row>
        <row r="55">
          <cell r="D55" t="str">
            <v>POLYTECH'LAB</v>
          </cell>
          <cell r="E55" t="str">
            <v>LABORATOIRE POLYTECH'LAB</v>
          </cell>
          <cell r="F55" t="str">
            <v>UPR</v>
          </cell>
          <cell r="G55" t="str">
            <v>UPR 7498</v>
          </cell>
          <cell r="H55" t="str">
            <v>DS4H</v>
          </cell>
          <cell r="I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M55" t="str">
            <v>-</v>
          </cell>
          <cell r="N55" t="str">
            <v>S.T.I.C.</v>
          </cell>
          <cell r="O55" t="str">
            <v>I-CITY + EPOC</v>
          </cell>
          <cell r="P55" t="str">
            <v>UCA</v>
          </cell>
          <cell r="Q55" t="str">
            <v>-</v>
          </cell>
          <cell r="R55" t="str">
            <v>-</v>
          </cell>
          <cell r="S55" t="str">
            <v>-</v>
          </cell>
          <cell r="T55" t="str">
            <v>-</v>
          </cell>
          <cell r="U55"/>
          <cell r="V55" t="str">
            <v>UCA</v>
          </cell>
          <cell r="W55" t="str">
            <v>UCA</v>
          </cell>
          <cell r="X55" t="str">
            <v>Gilles JACQUEMOD</v>
          </cell>
          <cell r="Y55" t="str">
            <v>Gilles.JACQUEMOD@univ-cotedazur.fr</v>
          </cell>
          <cell r="Z55">
            <v>42736</v>
          </cell>
          <cell r="AA55">
            <v>45657</v>
          </cell>
          <cell r="AB55" t="str">
            <v>-</v>
          </cell>
          <cell r="AC55" t="str">
            <v xml:space="preserve">Erwin FRANQUET </v>
          </cell>
          <cell r="AD55">
            <v>44696</v>
          </cell>
          <cell r="AE55">
            <v>45657</v>
          </cell>
          <cell r="AF55" t="str">
            <v>erwin.franquet@univ-cotedazur.fr</v>
          </cell>
          <cell r="AG55" t="str">
            <v>-</v>
          </cell>
          <cell r="AH55" t="str">
            <v>-</v>
          </cell>
          <cell r="AI55" t="str">
            <v>Campus SophiaTech, 930 Route des Colles
06903 Sophia Antipolis Cedex</v>
          </cell>
          <cell r="AJ55" t="str">
            <v>UCA</v>
          </cell>
          <cell r="AK55" t="str">
            <v>Campus SophiaTech</v>
          </cell>
          <cell r="AL55">
            <v>9</v>
          </cell>
        </row>
        <row r="56">
          <cell r="D56" t="str">
            <v>I3S</v>
          </cell>
          <cell r="E56" t="str">
            <v>LABORATOIRE D'INFORMATIQUE SIGNAUX ET SYSTEMES DE SOPHIA-ANTIPOLIS</v>
          </cell>
          <cell r="F56" t="str">
            <v>UMR</v>
          </cell>
          <cell r="G56" t="str">
            <v>UMR 7271</v>
          </cell>
          <cell r="H56" t="str">
            <v>DS4H</v>
          </cell>
          <cell r="I56" t="str">
            <v>-</v>
          </cell>
          <cell r="J56" t="str">
            <v>-</v>
          </cell>
          <cell r="K56" t="str">
            <v>-</v>
          </cell>
          <cell r="L56" t="str">
            <v>LIFE</v>
          </cell>
          <cell r="M56" t="str">
            <v>-</v>
          </cell>
          <cell r="N56" t="str">
            <v>S.T.I.C.</v>
          </cell>
          <cell r="O56" t="str">
            <v>-</v>
          </cell>
          <cell r="P56" t="str">
            <v>UCA</v>
          </cell>
          <cell r="Q56" t="str">
            <v>CNRS</v>
          </cell>
          <cell r="R56" t="str">
            <v>-</v>
          </cell>
          <cell r="S56" t="str">
            <v>-</v>
          </cell>
          <cell r="T56" t="str">
            <v>-</v>
          </cell>
          <cell r="U56" t="str">
            <v>INRIA</v>
          </cell>
          <cell r="V56" t="str">
            <v>au choix du DU</v>
          </cell>
          <cell r="W56" t="str">
            <v>UCA par UCA
CNRS par CNRS</v>
          </cell>
          <cell r="X56" t="str">
            <v>Frederic MALLET</v>
          </cell>
          <cell r="Y56" t="str">
            <v>Frederic.MALLET@univ-cotedazur.fr; fmallet@i3s.unice.fr</v>
          </cell>
          <cell r="Z56">
            <v>44562</v>
          </cell>
          <cell r="AA56">
            <v>44804</v>
          </cell>
          <cell r="AB56" t="str">
            <v>-</v>
          </cell>
          <cell r="AC56" t="str">
            <v>Vicente ZARZOSO</v>
          </cell>
          <cell r="AD56">
            <v>44562</v>
          </cell>
          <cell r="AE56">
            <v>44804</v>
          </cell>
          <cell r="AF56" t="str">
            <v>Vicente.ZARZOSO@univ-cotedazur.fr; zarzoso@i3s.unice.fr</v>
          </cell>
          <cell r="AG56" t="str">
            <v xml:space="preserve">Pierre ALFARROBA </v>
          </cell>
          <cell r="AH56" t="str">
            <v>Pierre.ALFARROBA@univ-cotedazur.fr; pierre.alfarroba@i3s.unice.fr</v>
          </cell>
          <cell r="AI56" t="str">
            <v>2000 route des Lucioles
06903 SOPHIA ANTIPOLIS CEDEX - VALBONNE</v>
          </cell>
          <cell r="AJ56" t="str">
            <v>UCA/INRIA</v>
          </cell>
          <cell r="AK56" t="str">
            <v>Campus SophiaTech</v>
          </cell>
          <cell r="AL56">
            <v>9</v>
          </cell>
        </row>
        <row r="57">
          <cell r="D57" t="str">
            <v>ECOSEAS</v>
          </cell>
          <cell r="E57" t="str">
            <v>ECOLOGY AND CONSERVATION SCIENCE FOR SUSTAINABLE SEAS</v>
          </cell>
          <cell r="F57" t="str">
            <v>UMR</v>
          </cell>
          <cell r="G57" t="str">
            <v>UMR 7035</v>
          </cell>
          <cell r="H57" t="str">
            <v>LIFE</v>
          </cell>
          <cell r="I57" t="str">
            <v>-</v>
          </cell>
          <cell r="J57" t="str">
            <v>-</v>
          </cell>
          <cell r="K57" t="str">
            <v>-</v>
          </cell>
          <cell r="L57" t="str">
            <v>ODYSSEE</v>
          </cell>
          <cell r="M57" t="str">
            <v>-</v>
          </cell>
          <cell r="N57" t="str">
            <v>SFA</v>
          </cell>
          <cell r="O57" t="str">
            <v>ECOMERS</v>
          </cell>
          <cell r="P57" t="str">
            <v>UCA</v>
          </cell>
          <cell r="Q57" t="str">
            <v>CNRS</v>
          </cell>
          <cell r="R57" t="str">
            <v>-</v>
          </cell>
          <cell r="S57" t="str">
            <v>-</v>
          </cell>
          <cell r="T57" t="str">
            <v>-</v>
          </cell>
          <cell r="U57"/>
          <cell r="V57" t="str">
            <v>UCA</v>
          </cell>
          <cell r="W57" t="str">
            <v>UCA</v>
          </cell>
          <cell r="X57" t="str">
            <v>Cécile SABOURAULT</v>
          </cell>
          <cell r="Y57" t="str">
            <v>Cecile.Sabourault@univ-cotedazur.fr</v>
          </cell>
          <cell r="Z57">
            <v>44044</v>
          </cell>
          <cell r="AA57">
            <v>45291</v>
          </cell>
          <cell r="AB57" t="str">
            <v>-</v>
          </cell>
          <cell r="AC57" t="str">
            <v>Marie-Yasmine BOTTEIN</v>
          </cell>
          <cell r="AD57">
            <v>44531</v>
          </cell>
          <cell r="AE57">
            <v>45291</v>
          </cell>
          <cell r="AF57" t="str">
            <v>Marie-Yasmine.BOTTEIN@univ-cotedazur.fr</v>
          </cell>
          <cell r="AG57"/>
          <cell r="AH57"/>
          <cell r="AI57" t="str">
            <v>Campus Sciences, Parc Valrose, 28 avenue Valrose
06108 NICE CEDEX 2</v>
          </cell>
          <cell r="AJ57" t="str">
            <v>UCA</v>
          </cell>
          <cell r="AK57" t="str">
            <v>Campus Valrose</v>
          </cell>
          <cell r="AL57">
            <v>10</v>
          </cell>
        </row>
        <row r="58">
          <cell r="D58" t="str">
            <v>ISA</v>
          </cell>
          <cell r="E58" t="str">
            <v>INSTITUT SOPHIA AGROBIOTECH</v>
          </cell>
          <cell r="F58" t="str">
            <v>UMR</v>
          </cell>
          <cell r="G58" t="str">
            <v>UMR 1355</v>
          </cell>
          <cell r="H58" t="str">
            <v>LIFE</v>
          </cell>
          <cell r="I58" t="str">
            <v>-</v>
          </cell>
          <cell r="J58" t="str">
            <v>-</v>
          </cell>
          <cell r="K58" t="str">
            <v>-</v>
          </cell>
          <cell r="L58" t="str">
            <v>-</v>
          </cell>
          <cell r="M58" t="str">
            <v>-</v>
          </cell>
          <cell r="N58" t="str">
            <v>SVS</v>
          </cell>
          <cell r="O58" t="str">
            <v>IBSV</v>
          </cell>
          <cell r="P58" t="str">
            <v>UCA</v>
          </cell>
          <cell r="Q58" t="str">
            <v>CNRS</v>
          </cell>
          <cell r="R58" t="str">
            <v>INRAE</v>
          </cell>
          <cell r="S58" t="str">
            <v>-</v>
          </cell>
          <cell r="T58" t="str">
            <v>-</v>
          </cell>
          <cell r="U58"/>
          <cell r="V58" t="str">
            <v>INRAE</v>
          </cell>
          <cell r="W58" t="str">
            <v>INRAE</v>
          </cell>
          <cell r="X58" t="str">
            <v>Philippe CASTAGNONE</v>
          </cell>
          <cell r="Y58" t="str">
            <v>Philippe.CASTAGNONE@univ-cotedazur.fr</v>
          </cell>
          <cell r="Z58">
            <v>43101</v>
          </cell>
          <cell r="AA58">
            <v>45291</v>
          </cell>
          <cell r="AB58" t="str">
            <v>-</v>
          </cell>
          <cell r="AC58" t="str">
            <v>Pierre FRENDO</v>
          </cell>
          <cell r="AD58">
            <v>43101</v>
          </cell>
          <cell r="AE58">
            <v>45291</v>
          </cell>
          <cell r="AF58" t="str">
            <v>Pierre.FRENDO@univ-cotedazur.fr</v>
          </cell>
          <cell r="AG58" t="str">
            <v xml:space="preserve">Catherine AUGUET-CHADAJ / Yasmine Carrasset (Assistante de direction) </v>
          </cell>
          <cell r="AH58" t="str">
            <v>catherine.auguet-chadaj@inrae.fr</v>
          </cell>
          <cell r="AI58" t="str">
            <v>Centre de recherche Provence-Alpes-Côte d’Azur, 400 route des Chappes, BP 167
06903 SOPHIA ANTIPOLIS CEDEX - VALBONNE</v>
          </cell>
          <cell r="AJ58" t="str">
            <v>INRAE</v>
          </cell>
          <cell r="AK58"/>
          <cell r="AL58">
            <v>10</v>
          </cell>
        </row>
        <row r="59">
          <cell r="D59" t="str">
            <v>CCMA</v>
          </cell>
          <cell r="E59" t="str">
            <v>CENTRE COMMUN DE MICROSCOPIE APPLIQUEE</v>
          </cell>
          <cell r="F59" t="str">
            <v>PLATEFORME</v>
          </cell>
          <cell r="G59" t="str">
            <v>-</v>
          </cell>
          <cell r="H59" t="str">
            <v>-</v>
          </cell>
          <cell r="I59" t="str">
            <v>-</v>
          </cell>
          <cell r="J59" t="str">
            <v>-</v>
          </cell>
          <cell r="K59" t="str">
            <v>-</v>
          </cell>
          <cell r="L59" t="str">
            <v>-</v>
          </cell>
          <cell r="M59" t="str">
            <v>-</v>
          </cell>
          <cell r="N59" t="str">
            <v>-</v>
          </cell>
          <cell r="O59" t="str">
            <v>-</v>
          </cell>
          <cell r="P59" t="str">
            <v>UCA</v>
          </cell>
          <cell r="Q59" t="str">
            <v>-</v>
          </cell>
          <cell r="R59" t="str">
            <v>-</v>
          </cell>
          <cell r="S59" t="str">
            <v>-</v>
          </cell>
          <cell r="T59" t="str">
            <v>-</v>
          </cell>
          <cell r="U59"/>
          <cell r="V59" t="str">
            <v>UCA</v>
          </cell>
          <cell r="W59" t="str">
            <v>UCA</v>
          </cell>
          <cell r="X59" t="str">
            <v>Sandra LACAS-GERVAIS</v>
          </cell>
          <cell r="Y59" t="str">
            <v>Sandra.LACAS-GERVAIS@univ-cotedazur.fr</v>
          </cell>
          <cell r="Z59" t="str">
            <v>-</v>
          </cell>
          <cell r="AA59" t="str">
            <v>-</v>
          </cell>
          <cell r="AB59" t="str">
            <v>-</v>
          </cell>
          <cell r="AC59" t="str">
            <v>-</v>
          </cell>
          <cell r="AD59" t="str">
            <v>-</v>
          </cell>
          <cell r="AE59" t="str">
            <v>-</v>
          </cell>
          <cell r="AF59" t="str">
            <v>-</v>
          </cell>
          <cell r="AG59" t="str">
            <v>-</v>
          </cell>
          <cell r="AH59" t="str">
            <v>-</v>
          </cell>
          <cell r="AI59" t="str">
            <v>Campus Sciences, Parc Valrose, 28 avenue Valrose
06108 NICE CEDEX 2</v>
          </cell>
          <cell r="AJ59" t="str">
            <v>UCA</v>
          </cell>
          <cell r="AK59" t="str">
            <v>Campus Valrose</v>
          </cell>
          <cell r="AL59">
            <v>10</v>
          </cell>
        </row>
        <row r="60">
          <cell r="D60" t="str">
            <v xml:space="preserve">FioriMed2 </v>
          </cell>
          <cell r="E60" t="str">
            <v xml:space="preserve">FioriMed2 </v>
          </cell>
          <cell r="F60" t="str">
            <v>UMT</v>
          </cell>
          <cell r="G60" t="str">
            <v>-</v>
          </cell>
          <cell r="H60" t="str">
            <v>-</v>
          </cell>
          <cell r="I60" t="str">
            <v>-</v>
          </cell>
          <cell r="J60" t="str">
            <v>-</v>
          </cell>
          <cell r="K60" t="str">
            <v>-</v>
          </cell>
          <cell r="L60" t="str">
            <v>-</v>
          </cell>
          <cell r="M60" t="str">
            <v>-</v>
          </cell>
          <cell r="N60" t="str">
            <v>-</v>
          </cell>
          <cell r="O60" t="str">
            <v>-</v>
          </cell>
          <cell r="P60" t="str">
            <v>UCA</v>
          </cell>
          <cell r="Q60" t="str">
            <v>INRAE</v>
          </cell>
          <cell r="R60" t="str">
            <v>CNRS</v>
          </cell>
          <cell r="S60" t="str">
            <v>-</v>
          </cell>
          <cell r="T60" t="str">
            <v>-</v>
          </cell>
          <cell r="U60"/>
          <cell r="V60" t="str">
            <v>au choix</v>
          </cell>
          <cell r="W60" t="str">
            <v xml:space="preserve">chaque partenaires gère ses crédits </v>
          </cell>
          <cell r="X60" t="str">
            <v xml:space="preserve">Bruno Paris / Christine Poncet </v>
          </cell>
          <cell r="Y60" t="str">
            <v>-</v>
          </cell>
          <cell r="Z60" t="str">
            <v>-</v>
          </cell>
          <cell r="AA60" t="str">
            <v>-</v>
          </cell>
          <cell r="AB60" t="str">
            <v>-</v>
          </cell>
          <cell r="AC60" t="str">
            <v>-</v>
          </cell>
          <cell r="AD60" t="str">
            <v>-</v>
          </cell>
          <cell r="AE60" t="str">
            <v>-</v>
          </cell>
          <cell r="AF60" t="str">
            <v>-</v>
          </cell>
          <cell r="AG60" t="str">
            <v>-</v>
          </cell>
          <cell r="AH60" t="str">
            <v>-</v>
          </cell>
          <cell r="AI60" t="str">
            <v>Institut Sophpia Agrobiotech 
Centre de recherche Provence-Alpes- Côte d’Azur 400 route des Chappes BP 167
06903 Sophia Antipolis Cedex</v>
          </cell>
          <cell r="AJ60"/>
          <cell r="AK60"/>
          <cell r="AL60">
            <v>10</v>
          </cell>
        </row>
        <row r="61">
          <cell r="D61" t="str">
            <v>MARRES</v>
          </cell>
          <cell r="E61" t="str">
            <v xml:space="preserve">INSTITUT FEDERATIF DE RECHERCHE RESSOURCES MARINES </v>
          </cell>
          <cell r="F61" t="str">
            <v>FR</v>
          </cell>
          <cell r="G61" t="str">
            <v>-</v>
          </cell>
          <cell r="H61" t="str">
            <v>-</v>
          </cell>
          <cell r="I61" t="str">
            <v>-</v>
          </cell>
          <cell r="J61" t="str">
            <v>-</v>
          </cell>
          <cell r="K61" t="str">
            <v>-</v>
          </cell>
          <cell r="L61" t="str">
            <v>-</v>
          </cell>
          <cell r="M61" t="str">
            <v>-</v>
          </cell>
          <cell r="N61" t="str">
            <v>-</v>
          </cell>
          <cell r="O61" t="str">
            <v>-</v>
          </cell>
          <cell r="P61" t="str">
            <v>UCA</v>
          </cell>
          <cell r="Q61" t="str">
            <v>-</v>
          </cell>
          <cell r="R61" t="str">
            <v>-</v>
          </cell>
          <cell r="S61" t="str">
            <v>-</v>
          </cell>
          <cell r="T61" t="str">
            <v>-</v>
          </cell>
          <cell r="U61"/>
          <cell r="V61" t="str">
            <v>-</v>
          </cell>
          <cell r="W61" t="str">
            <v>UCA</v>
          </cell>
          <cell r="X61" t="str">
            <v xml:space="preserve">Eric Rottinger </v>
          </cell>
          <cell r="Y61" t="str">
            <v>eric.rottinger@univ-cotedazur.fr</v>
          </cell>
          <cell r="Z61" t="str">
            <v>-</v>
          </cell>
          <cell r="AA61" t="str">
            <v>-</v>
          </cell>
          <cell r="AB61" t="str">
            <v>-</v>
          </cell>
          <cell r="AC61" t="str">
            <v>-</v>
          </cell>
          <cell r="AD61" t="str">
            <v>-</v>
          </cell>
          <cell r="AE61" t="str">
            <v>-</v>
          </cell>
          <cell r="AF61" t="str">
            <v>-</v>
          </cell>
          <cell r="AG61" t="str">
            <v xml:space="preserve">Laurence GENET </v>
          </cell>
          <cell r="AH61" t="str">
            <v>Laurence.GENET@univ-cotedazur.fr</v>
          </cell>
          <cell r="AI61" t="str">
            <v>Faculté de Médecine, 28 avenue Valombrose
06107 Nice Cedex 2</v>
          </cell>
          <cell r="AJ61"/>
          <cell r="AK61"/>
          <cell r="AL61">
            <v>10</v>
          </cell>
        </row>
        <row r="62">
          <cell r="D62"/>
          <cell r="E62"/>
          <cell r="F62"/>
        </row>
        <row r="63">
          <cell r="D63"/>
          <cell r="E63"/>
          <cell r="F63"/>
        </row>
        <row r="64">
          <cell r="D64"/>
          <cell r="E64"/>
          <cell r="F64"/>
        </row>
        <row r="65">
          <cell r="D65"/>
          <cell r="E65"/>
          <cell r="F65"/>
        </row>
        <row r="66">
          <cell r="D66"/>
          <cell r="E66"/>
          <cell r="F66"/>
        </row>
        <row r="67">
          <cell r="D67"/>
          <cell r="E67"/>
          <cell r="F67"/>
        </row>
        <row r="68">
          <cell r="D68"/>
          <cell r="E68"/>
          <cell r="F68"/>
        </row>
        <row r="69">
          <cell r="D69"/>
          <cell r="E69"/>
          <cell r="F69"/>
        </row>
        <row r="70">
          <cell r="D70"/>
          <cell r="E70"/>
          <cell r="F70"/>
        </row>
        <row r="71">
          <cell r="D71"/>
          <cell r="E71"/>
          <cell r="F71"/>
        </row>
        <row r="72">
          <cell r="D72"/>
          <cell r="E72"/>
          <cell r="F72"/>
        </row>
        <row r="73">
          <cell r="D73"/>
          <cell r="E73"/>
          <cell r="F73"/>
        </row>
        <row r="74">
          <cell r="D74"/>
          <cell r="E74"/>
          <cell r="F74"/>
        </row>
        <row r="75">
          <cell r="D75"/>
          <cell r="E75"/>
          <cell r="F75"/>
        </row>
        <row r="76">
          <cell r="D76"/>
          <cell r="E76"/>
          <cell r="F76"/>
        </row>
        <row r="77">
          <cell r="D77"/>
          <cell r="E77"/>
          <cell r="F77"/>
        </row>
        <row r="78">
          <cell r="D78"/>
          <cell r="E78"/>
          <cell r="F78"/>
        </row>
        <row r="79">
          <cell r="D79"/>
          <cell r="E79"/>
          <cell r="F79"/>
        </row>
        <row r="80">
          <cell r="D80"/>
          <cell r="E80"/>
          <cell r="F80"/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workbookViewId="0">
      <selection activeCell="H13" sqref="H13"/>
    </sheetView>
  </sheetViews>
  <sheetFormatPr baseColWidth="10" defaultRowHeight="13.2" x14ac:dyDescent="0.25"/>
  <cols>
    <col min="1" max="1" width="24.44140625" customWidth="1"/>
    <col min="2" max="2" width="18.44140625" customWidth="1"/>
    <col min="3" max="5" width="18.21875" customWidth="1"/>
    <col min="6" max="6" width="19" customWidth="1"/>
    <col min="7" max="7" width="17.77734375" bestFit="1" customWidth="1"/>
    <col min="8" max="8" width="18.109375" bestFit="1" customWidth="1"/>
    <col min="9" max="9" width="11.5546875" bestFit="1" customWidth="1"/>
  </cols>
  <sheetData>
    <row r="1" spans="1:8" ht="17.25" customHeight="1" x14ac:dyDescent="0.25">
      <c r="A1" s="67" t="s">
        <v>140</v>
      </c>
    </row>
    <row r="2" spans="1:8" ht="52.95" customHeight="1" x14ac:dyDescent="0.25">
      <c r="A2" s="203" t="s">
        <v>137</v>
      </c>
      <c r="B2" s="204" t="s">
        <v>139</v>
      </c>
      <c r="C2" s="204" t="s">
        <v>138</v>
      </c>
      <c r="D2" s="204" t="s">
        <v>151</v>
      </c>
      <c r="E2" s="204" t="s">
        <v>185</v>
      </c>
      <c r="F2" s="204" t="s">
        <v>166</v>
      </c>
      <c r="G2" s="204" t="s">
        <v>235</v>
      </c>
      <c r="H2" s="204" t="s">
        <v>269</v>
      </c>
    </row>
    <row r="3" spans="1:8" ht="15.6" x14ac:dyDescent="0.3">
      <c r="A3" s="62" t="s">
        <v>186</v>
      </c>
      <c r="B3" s="205">
        <v>3013309.32</v>
      </c>
      <c r="C3" s="205">
        <v>2981356.09</v>
      </c>
      <c r="D3" s="205">
        <v>3036644.5103756106</v>
      </c>
      <c r="E3" s="205">
        <v>3043839.52</v>
      </c>
      <c r="F3" s="205">
        <v>3026680</v>
      </c>
      <c r="G3" s="205">
        <v>3028000</v>
      </c>
      <c r="H3" s="221">
        <f>'Subventions aux UPR et UMR '!N54</f>
        <v>3248000</v>
      </c>
    </row>
    <row r="4" spans="1:8" ht="15.6" x14ac:dyDescent="0.3">
      <c r="A4" s="62" t="s">
        <v>251</v>
      </c>
      <c r="B4" s="205"/>
      <c r="C4" s="205"/>
      <c r="D4" s="205"/>
      <c r="E4" s="205"/>
      <c r="F4" s="205"/>
      <c r="G4" s="205">
        <v>225000</v>
      </c>
      <c r="H4" s="222"/>
    </row>
    <row r="5" spans="1:8" ht="15.6" x14ac:dyDescent="0.3">
      <c r="A5" s="62" t="s">
        <v>252</v>
      </c>
      <c r="B5" s="205"/>
      <c r="C5" s="205"/>
      <c r="D5" s="205"/>
      <c r="E5" s="205"/>
      <c r="F5" s="205"/>
      <c r="G5" s="205">
        <v>90000</v>
      </c>
      <c r="H5" s="206">
        <f>'Subventions aux UPR et UMR '!P54</f>
        <v>100000</v>
      </c>
    </row>
    <row r="6" spans="1:8" ht="15.6" x14ac:dyDescent="0.3">
      <c r="A6" s="63" t="s">
        <v>134</v>
      </c>
      <c r="B6" s="205">
        <v>99000</v>
      </c>
      <c r="C6" s="205">
        <v>114150</v>
      </c>
      <c r="D6" s="205">
        <v>123800</v>
      </c>
      <c r="E6" s="205">
        <v>123800</v>
      </c>
      <c r="F6" s="205">
        <v>175800</v>
      </c>
      <c r="G6" s="205">
        <v>175800</v>
      </c>
      <c r="H6" s="207">
        <f>'Structures et ActionFédératives'!E11</f>
        <v>175800</v>
      </c>
    </row>
    <row r="7" spans="1:8" ht="15.6" x14ac:dyDescent="0.3">
      <c r="A7" s="65" t="s">
        <v>135</v>
      </c>
      <c r="B7" s="205">
        <v>92000</v>
      </c>
      <c r="C7" s="205">
        <v>70550</v>
      </c>
      <c r="D7" s="205">
        <v>60000</v>
      </c>
      <c r="E7" s="205">
        <v>70000</v>
      </c>
      <c r="F7" s="205">
        <v>90000</v>
      </c>
      <c r="G7" s="205">
        <v>90000</v>
      </c>
      <c r="H7" s="208">
        <f>'Subventions aux LIA et UMI'!F9</f>
        <v>90000</v>
      </c>
    </row>
    <row r="8" spans="1:8" ht="15.6" x14ac:dyDescent="0.3">
      <c r="A8" s="64" t="s">
        <v>136</v>
      </c>
      <c r="B8" s="205">
        <v>185000</v>
      </c>
      <c r="C8" s="205">
        <v>175350</v>
      </c>
      <c r="D8" s="205">
        <v>177000</v>
      </c>
      <c r="E8" s="205">
        <v>157000</v>
      </c>
      <c r="F8" s="205">
        <v>162000</v>
      </c>
      <c r="G8" s="205">
        <v>173500</v>
      </c>
      <c r="H8" s="209">
        <f>'Plateformes, Services'!F9</f>
        <v>178500</v>
      </c>
    </row>
    <row r="9" spans="1:8" ht="15.6" x14ac:dyDescent="0.3">
      <c r="A9" s="66" t="s">
        <v>49</v>
      </c>
      <c r="B9" s="210">
        <f>SUM(B3:B8)</f>
        <v>3389309.32</v>
      </c>
      <c r="C9" s="211">
        <f>SUM(C3:C8)</f>
        <v>3341406.09</v>
      </c>
      <c r="D9" s="211">
        <v>3397444.5103756106</v>
      </c>
      <c r="E9" s="211">
        <f>SUM(E3:E8)</f>
        <v>3394639.52</v>
      </c>
      <c r="F9" s="211">
        <f>SUM(F3:F8)</f>
        <v>3454480</v>
      </c>
      <c r="G9" s="211">
        <f>SUM(G3:G8)</f>
        <v>3782300</v>
      </c>
      <c r="H9" s="211">
        <f>SUM(H3:H8)</f>
        <v>3792300</v>
      </c>
    </row>
    <row r="10" spans="1:8" x14ac:dyDescent="0.25">
      <c r="A10" s="67"/>
      <c r="H10" s="106"/>
    </row>
    <row r="13" spans="1:8" x14ac:dyDescent="0.25">
      <c r="C13" s="69"/>
    </row>
    <row r="14" spans="1:8" x14ac:dyDescent="0.25">
      <c r="H14" s="68"/>
    </row>
    <row r="16" spans="1:8" x14ac:dyDescent="0.25">
      <c r="G16" s="69"/>
    </row>
    <row r="17" spans="9:12" x14ac:dyDescent="0.25">
      <c r="I17" s="23"/>
      <c r="J17" s="23"/>
      <c r="K17" s="23"/>
    </row>
    <row r="18" spans="9:12" x14ac:dyDescent="0.25">
      <c r="I18" s="68"/>
      <c r="J18" s="68"/>
      <c r="K18" s="68"/>
      <c r="L18" s="68"/>
    </row>
    <row r="19" spans="9:12" x14ac:dyDescent="0.25">
      <c r="I19" s="68"/>
      <c r="J19" s="68"/>
      <c r="K19" s="68"/>
      <c r="L19" s="68"/>
    </row>
    <row r="20" spans="9:12" x14ac:dyDescent="0.25">
      <c r="I20" s="68"/>
    </row>
    <row r="21" spans="9:12" x14ac:dyDescent="0.25">
      <c r="I21" s="68"/>
      <c r="J21" s="68"/>
      <c r="K21" s="68"/>
      <c r="L21" s="68"/>
    </row>
  </sheetData>
  <mergeCells count="1">
    <mergeCell ref="H3:H4"/>
  </mergeCells>
  <pageMargins left="0.70866141732283472" right="0.70866141732283472" top="0.74803149606299213" bottom="0.74803149606299213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79998168889431442"/>
  </sheetPr>
  <dimension ref="A1:T1991"/>
  <sheetViews>
    <sheetView showRuler="0" zoomScale="70" zoomScaleNormal="70" zoomScaleSheetLayoutView="80" zoomScalePageLayoutView="60" workbookViewId="0">
      <pane xSplit="5" ySplit="1" topLeftCell="M2" activePane="bottomRight" state="frozen"/>
      <selection pane="topRight" activeCell="F1" sqref="F1"/>
      <selection pane="bottomLeft" activeCell="A2" sqref="A2"/>
      <selection pane="bottomRight" activeCell="T1" sqref="T1:T1048576"/>
    </sheetView>
  </sheetViews>
  <sheetFormatPr baseColWidth="10" defaultRowHeight="13.2" x14ac:dyDescent="0.25"/>
  <cols>
    <col min="1" max="1" width="11" customWidth="1"/>
    <col min="2" max="2" width="13.44140625" customWidth="1"/>
    <col min="3" max="3" width="13.77734375" customWidth="1"/>
    <col min="4" max="4" width="25" customWidth="1"/>
    <col min="5" max="5" width="19.44140625" customWidth="1"/>
    <col min="6" max="6" width="9" customWidth="1"/>
    <col min="7" max="7" width="15.109375" customWidth="1"/>
    <col min="8" max="8" width="8.77734375" customWidth="1"/>
    <col min="9" max="9" width="11.109375" customWidth="1"/>
    <col min="10" max="10" width="20.88671875" style="185" customWidth="1"/>
    <col min="11" max="13" width="18.21875" style="177" customWidth="1"/>
    <col min="14" max="14" width="20.21875" customWidth="1"/>
    <col min="15" max="15" width="16.77734375" customWidth="1"/>
    <col min="16" max="16" width="18.88671875" customWidth="1"/>
    <col min="17" max="17" width="18.21875" customWidth="1"/>
    <col min="18" max="19" width="24.88671875" customWidth="1"/>
    <col min="20" max="20" width="19" hidden="1" customWidth="1"/>
  </cols>
  <sheetData>
    <row r="1" spans="1:20" ht="65.25" customHeight="1" x14ac:dyDescent="0.25">
      <c r="A1" s="109" t="s">
        <v>30</v>
      </c>
      <c r="B1" s="107" t="s">
        <v>164</v>
      </c>
      <c r="C1" s="107" t="s">
        <v>31</v>
      </c>
      <c r="D1" s="107" t="s">
        <v>51</v>
      </c>
      <c r="E1" s="108" t="s">
        <v>32</v>
      </c>
      <c r="F1" s="115" t="s">
        <v>192</v>
      </c>
      <c r="G1" s="138" t="s">
        <v>258</v>
      </c>
      <c r="H1" s="107" t="s">
        <v>259</v>
      </c>
      <c r="I1" s="116" t="s">
        <v>257</v>
      </c>
      <c r="J1" s="168" t="s">
        <v>165</v>
      </c>
      <c r="K1" s="169" t="s">
        <v>287</v>
      </c>
      <c r="L1" s="169" t="s">
        <v>290</v>
      </c>
      <c r="M1" s="169" t="s">
        <v>289</v>
      </c>
      <c r="N1" s="158" t="s">
        <v>293</v>
      </c>
      <c r="O1" s="163" t="s">
        <v>288</v>
      </c>
      <c r="P1" s="116" t="s">
        <v>292</v>
      </c>
      <c r="Q1" s="164" t="s">
        <v>294</v>
      </c>
      <c r="R1" s="159" t="s">
        <v>291</v>
      </c>
      <c r="S1" s="159" t="s">
        <v>295</v>
      </c>
      <c r="T1" s="117" t="s">
        <v>157</v>
      </c>
    </row>
    <row r="2" spans="1:20" ht="41.4" customHeight="1" x14ac:dyDescent="0.25">
      <c r="A2" s="59" t="s">
        <v>33</v>
      </c>
      <c r="B2" s="60" t="s">
        <v>194</v>
      </c>
      <c r="C2" s="61" t="s">
        <v>12</v>
      </c>
      <c r="D2" s="60" t="s">
        <v>152</v>
      </c>
      <c r="E2" s="78" t="s">
        <v>79</v>
      </c>
      <c r="F2" s="89">
        <v>97</v>
      </c>
      <c r="G2" s="77">
        <f>+F2/2</f>
        <v>48.5</v>
      </c>
      <c r="H2" s="51">
        <v>23</v>
      </c>
      <c r="I2" s="90">
        <f>+G2+H2</f>
        <v>71.5</v>
      </c>
      <c r="J2" s="170">
        <v>238500</v>
      </c>
      <c r="K2" s="197">
        <v>243270</v>
      </c>
      <c r="L2" s="171">
        <v>5000</v>
      </c>
      <c r="M2" s="192">
        <f>K2+L2</f>
        <v>248270</v>
      </c>
      <c r="N2" s="219">
        <v>243200</v>
      </c>
      <c r="O2" s="193">
        <f>(N2-K2)/K2</f>
        <v>-2.8774612570395036E-4</v>
      </c>
      <c r="P2" s="212">
        <v>5000</v>
      </c>
      <c r="Q2" s="213">
        <f>N2+P2</f>
        <v>248200</v>
      </c>
      <c r="R2" s="167">
        <f>$N2/$G2</f>
        <v>5014.432989690722</v>
      </c>
      <c r="S2" s="167">
        <f>($N2)/($G2+$H2)</f>
        <v>3401.3986013986014</v>
      </c>
      <c r="T2" s="129" t="s">
        <v>158</v>
      </c>
    </row>
    <row r="3" spans="1:20" ht="35.1" customHeight="1" x14ac:dyDescent="0.25">
      <c r="A3" s="223" t="s">
        <v>35</v>
      </c>
      <c r="B3" s="224"/>
      <c r="C3" s="224"/>
      <c r="D3" s="224"/>
      <c r="E3" s="224"/>
      <c r="F3" s="95">
        <f>+F2</f>
        <v>97</v>
      </c>
      <c r="G3" s="95">
        <f>+G2</f>
        <v>48.5</v>
      </c>
      <c r="H3" s="96">
        <f t="shared" ref="H3" si="0">+H2</f>
        <v>23</v>
      </c>
      <c r="I3" s="97">
        <f t="shared" ref="I3:I53" si="1">(+F3/2)+H3</f>
        <v>71.5</v>
      </c>
      <c r="J3" s="172">
        <v>238500</v>
      </c>
      <c r="K3" s="194">
        <f>SUM(K2)</f>
        <v>243270</v>
      </c>
      <c r="L3" s="173"/>
      <c r="M3" s="194">
        <f>SUM(M2)</f>
        <v>248270</v>
      </c>
      <c r="N3" s="215">
        <f>SUM(N2)</f>
        <v>243200</v>
      </c>
      <c r="O3" s="195">
        <f>(N3-K3)/K3</f>
        <v>-2.8774612570395036E-4</v>
      </c>
      <c r="P3" s="214"/>
      <c r="Q3" s="215"/>
      <c r="R3" s="165">
        <f>N3/G3</f>
        <v>5014.432989690722</v>
      </c>
      <c r="S3" s="165">
        <f>N3/(G3+H3)</f>
        <v>3401.3986013986014</v>
      </c>
      <c r="T3" s="130"/>
    </row>
    <row r="4" spans="1:20" ht="42.75" customHeight="1" x14ac:dyDescent="0.25">
      <c r="A4" s="54" t="s">
        <v>75</v>
      </c>
      <c r="B4" s="60" t="s">
        <v>194</v>
      </c>
      <c r="C4" s="3" t="s">
        <v>77</v>
      </c>
      <c r="D4" s="3" t="s">
        <v>78</v>
      </c>
      <c r="E4" s="79" t="s">
        <v>76</v>
      </c>
      <c r="F4" s="89">
        <f>44+1+1</f>
        <v>46</v>
      </c>
      <c r="G4" s="77">
        <f t="shared" ref="G4:G5" si="2">+F4/2</f>
        <v>23</v>
      </c>
      <c r="H4" s="51">
        <v>25</v>
      </c>
      <c r="I4" s="90">
        <f t="shared" ref="I4:I5" si="3">+G4+H4</f>
        <v>48</v>
      </c>
      <c r="J4" s="170">
        <v>312200</v>
      </c>
      <c r="K4" s="198">
        <v>318444</v>
      </c>
      <c r="L4" s="171">
        <v>5000</v>
      </c>
      <c r="M4" s="192">
        <f t="shared" ref="M4:M5" si="4">K4+L4</f>
        <v>323444</v>
      </c>
      <c r="N4" s="219">
        <v>317680</v>
      </c>
      <c r="O4" s="193">
        <f>(N4-K4)/K4</f>
        <v>-2.3991659444046677E-3</v>
      </c>
      <c r="P4" s="216"/>
      <c r="Q4" s="213">
        <f t="shared" ref="Q4:Q5" si="5">N4+P4</f>
        <v>317680</v>
      </c>
      <c r="R4" s="167">
        <f>$N4/$G4</f>
        <v>13812.173913043478</v>
      </c>
      <c r="S4" s="167">
        <f>($N4)/($G4+$H4)</f>
        <v>6618.333333333333</v>
      </c>
      <c r="T4" s="131" t="s">
        <v>159</v>
      </c>
    </row>
    <row r="5" spans="1:20" ht="51" customHeight="1" x14ac:dyDescent="0.25">
      <c r="A5" s="55" t="s">
        <v>36</v>
      </c>
      <c r="B5" s="3" t="s">
        <v>195</v>
      </c>
      <c r="C5" s="3" t="s">
        <v>271</v>
      </c>
      <c r="D5" s="3" t="s">
        <v>101</v>
      </c>
      <c r="E5" s="79" t="s">
        <v>128</v>
      </c>
      <c r="F5" s="89">
        <f>2+1</f>
        <v>3</v>
      </c>
      <c r="G5" s="77">
        <f t="shared" si="2"/>
        <v>1.5</v>
      </c>
      <c r="H5" s="51">
        <v>17</v>
      </c>
      <c r="I5" s="90">
        <f t="shared" si="3"/>
        <v>18.5</v>
      </c>
      <c r="J5" s="170">
        <v>6000</v>
      </c>
      <c r="K5" s="198">
        <v>12000</v>
      </c>
      <c r="L5" s="171">
        <v>5000</v>
      </c>
      <c r="M5" s="192">
        <f t="shared" si="4"/>
        <v>17000</v>
      </c>
      <c r="N5" s="219">
        <v>11980</v>
      </c>
      <c r="O5" s="193">
        <f t="shared" ref="O5" si="6">(N5-K5)/K5</f>
        <v>-1.6666666666666668E-3</v>
      </c>
      <c r="P5" s="216"/>
      <c r="Q5" s="213">
        <f t="shared" si="5"/>
        <v>11980</v>
      </c>
      <c r="R5" s="167">
        <f>$N5/$G5</f>
        <v>7986.666666666667</v>
      </c>
      <c r="S5" s="167">
        <f>($N5)/($G5+$H5)</f>
        <v>647.56756756756761</v>
      </c>
      <c r="T5" s="131" t="s">
        <v>159</v>
      </c>
    </row>
    <row r="6" spans="1:20" ht="35.1" customHeight="1" x14ac:dyDescent="0.25">
      <c r="A6" s="223" t="s">
        <v>37</v>
      </c>
      <c r="B6" s="224"/>
      <c r="C6" s="224"/>
      <c r="D6" s="224"/>
      <c r="E6" s="224"/>
      <c r="F6" s="95">
        <f>SUM(F4:F5)</f>
        <v>49</v>
      </c>
      <c r="G6" s="95">
        <f t="shared" ref="G6:H6" si="7">SUM(G4:G5)</f>
        <v>24.5</v>
      </c>
      <c r="H6" s="95">
        <f t="shared" si="7"/>
        <v>42</v>
      </c>
      <c r="I6" s="95">
        <f t="shared" si="1"/>
        <v>66.5</v>
      </c>
      <c r="J6" s="172">
        <v>318200</v>
      </c>
      <c r="K6" s="194">
        <f>SUM(K4:K5)</f>
        <v>330444</v>
      </c>
      <c r="L6" s="173"/>
      <c r="M6" s="194">
        <f>SUM(M4:M5)</f>
        <v>340444</v>
      </c>
      <c r="N6" s="215">
        <f>SUM(N4:N5)</f>
        <v>329660</v>
      </c>
      <c r="O6" s="195">
        <f>(N6-K6)/K6</f>
        <v>-2.3725653968599825E-3</v>
      </c>
      <c r="P6" s="214"/>
      <c r="Q6" s="215"/>
      <c r="R6" s="165">
        <f>N6/G6</f>
        <v>13455.510204081633</v>
      </c>
      <c r="S6" s="86"/>
      <c r="T6" s="130"/>
    </row>
    <row r="7" spans="1:20" ht="30.75" customHeight="1" x14ac:dyDescent="0.25">
      <c r="A7" s="57" t="s">
        <v>38</v>
      </c>
      <c r="B7" s="4" t="s">
        <v>195</v>
      </c>
      <c r="C7" s="5" t="s">
        <v>1</v>
      </c>
      <c r="D7" s="4" t="s">
        <v>72</v>
      </c>
      <c r="E7" s="80" t="s">
        <v>39</v>
      </c>
      <c r="F7" s="91">
        <v>27</v>
      </c>
      <c r="G7" s="144">
        <f t="shared" ref="G7:G9" si="8">+F7/2</f>
        <v>13.5</v>
      </c>
      <c r="H7" s="50">
        <v>22</v>
      </c>
      <c r="I7" s="92">
        <f t="shared" ref="I7:I11" si="9">+G7+H7</f>
        <v>35.5</v>
      </c>
      <c r="J7" s="170">
        <v>151800</v>
      </c>
      <c r="K7" s="198">
        <v>154836</v>
      </c>
      <c r="L7" s="186">
        <v>10000</v>
      </c>
      <c r="M7" s="192">
        <f t="shared" ref="M7:M9" si="10">K7+L7</f>
        <v>164836</v>
      </c>
      <c r="N7" s="220">
        <v>154470</v>
      </c>
      <c r="O7" s="193">
        <f t="shared" ref="O7:O9" si="11">(N7-K7)/K7</f>
        <v>-2.3637913663489109E-3</v>
      </c>
      <c r="P7" s="217">
        <v>5000</v>
      </c>
      <c r="Q7" s="213">
        <f t="shared" ref="Q7:Q9" si="12">N7+P7</f>
        <v>159470</v>
      </c>
      <c r="R7" s="167">
        <f>$N7/$G7</f>
        <v>11442.222222222223</v>
      </c>
      <c r="S7" s="167">
        <f>($N7)/($G7+$H7)</f>
        <v>4351.2676056338032</v>
      </c>
      <c r="T7" s="131" t="s">
        <v>159</v>
      </c>
    </row>
    <row r="8" spans="1:20" s="24" customFormat="1" ht="42.75" customHeight="1" x14ac:dyDescent="0.25">
      <c r="A8" s="54" t="s">
        <v>38</v>
      </c>
      <c r="B8" s="3" t="s">
        <v>195</v>
      </c>
      <c r="C8" s="5" t="s">
        <v>48</v>
      </c>
      <c r="D8" s="4" t="s">
        <v>73</v>
      </c>
      <c r="E8" s="79" t="s">
        <v>50</v>
      </c>
      <c r="F8" s="89">
        <v>3</v>
      </c>
      <c r="G8" s="77">
        <f t="shared" si="8"/>
        <v>1.5</v>
      </c>
      <c r="H8" s="51">
        <v>8</v>
      </c>
      <c r="I8" s="90">
        <f t="shared" si="9"/>
        <v>9.5</v>
      </c>
      <c r="J8" s="170">
        <v>6700</v>
      </c>
      <c r="K8" s="197">
        <v>13400</v>
      </c>
      <c r="L8" s="171"/>
      <c r="M8" s="192">
        <f t="shared" si="10"/>
        <v>13400</v>
      </c>
      <c r="N8" s="219">
        <v>13370</v>
      </c>
      <c r="O8" s="193">
        <f t="shared" si="11"/>
        <v>-2.2388059701492539E-3</v>
      </c>
      <c r="P8" s="216"/>
      <c r="Q8" s="213">
        <f t="shared" si="12"/>
        <v>13370</v>
      </c>
      <c r="R8" s="167">
        <f>$N8/$G8</f>
        <v>8913.3333333333339</v>
      </c>
      <c r="S8" s="167">
        <f>($N8)/($G8+$H8)</f>
        <v>1407.3684210526317</v>
      </c>
      <c r="T8" s="131" t="s">
        <v>156</v>
      </c>
    </row>
    <row r="9" spans="1:20" ht="30.75" customHeight="1" x14ac:dyDescent="0.25">
      <c r="A9" s="57" t="s">
        <v>38</v>
      </c>
      <c r="B9" s="4" t="s">
        <v>196</v>
      </c>
      <c r="C9" s="5" t="s">
        <v>14</v>
      </c>
      <c r="D9" s="4" t="s">
        <v>100</v>
      </c>
      <c r="E9" s="80" t="s">
        <v>16</v>
      </c>
      <c r="F9" s="91">
        <v>30</v>
      </c>
      <c r="G9" s="144">
        <f t="shared" si="8"/>
        <v>15</v>
      </c>
      <c r="H9" s="50">
        <v>34</v>
      </c>
      <c r="I9" s="92">
        <f t="shared" si="9"/>
        <v>49</v>
      </c>
      <c r="J9" s="170">
        <v>147700</v>
      </c>
      <c r="K9" s="198">
        <v>150654</v>
      </c>
      <c r="L9" s="171">
        <v>5000</v>
      </c>
      <c r="M9" s="192">
        <f t="shared" si="10"/>
        <v>155654</v>
      </c>
      <c r="N9" s="220">
        <v>150300</v>
      </c>
      <c r="O9" s="193">
        <f t="shared" si="11"/>
        <v>-2.3497550679039388E-3</v>
      </c>
      <c r="P9" s="216"/>
      <c r="Q9" s="213">
        <f t="shared" si="12"/>
        <v>150300</v>
      </c>
      <c r="R9" s="167">
        <f>$N9/$G9</f>
        <v>10020</v>
      </c>
      <c r="S9" s="167">
        <f>($N9)/($G9+$H9)</f>
        <v>3067.3469387755104</v>
      </c>
      <c r="T9" s="131" t="s">
        <v>156</v>
      </c>
    </row>
    <row r="10" spans="1:20" ht="35.1" customHeight="1" x14ac:dyDescent="0.25">
      <c r="A10" s="223" t="s">
        <v>40</v>
      </c>
      <c r="B10" s="224"/>
      <c r="C10" s="224"/>
      <c r="D10" s="224"/>
      <c r="E10" s="224"/>
      <c r="F10" s="95">
        <f>SUM(F7:F9)</f>
        <v>60</v>
      </c>
      <c r="G10" s="95">
        <f>SUM(G7:G9)</f>
        <v>30</v>
      </c>
      <c r="H10" s="95">
        <f t="shared" ref="H10" si="13">SUM(H7:H9)</f>
        <v>64</v>
      </c>
      <c r="I10" s="95">
        <f t="shared" si="1"/>
        <v>94</v>
      </c>
      <c r="J10" s="172">
        <v>306200</v>
      </c>
      <c r="K10" s="194">
        <f>SUM(K7:K9)</f>
        <v>318890</v>
      </c>
      <c r="L10" s="173"/>
      <c r="M10" s="194">
        <f>SUM(M7:M9)</f>
        <v>333890</v>
      </c>
      <c r="N10" s="215">
        <f>SUM(N7:N9)</f>
        <v>318140</v>
      </c>
      <c r="O10" s="195">
        <f>(N10-K10)/K10</f>
        <v>-2.3519081815045941E-3</v>
      </c>
      <c r="P10" s="214"/>
      <c r="Q10" s="215"/>
      <c r="R10" s="165">
        <f>N10/G10</f>
        <v>10604.666666666666</v>
      </c>
      <c r="S10" s="86"/>
      <c r="T10" s="130"/>
    </row>
    <row r="11" spans="1:20" ht="35.1" customHeight="1" x14ac:dyDescent="0.25">
      <c r="A11" s="56" t="s">
        <v>41</v>
      </c>
      <c r="B11" s="50" t="s">
        <v>195</v>
      </c>
      <c r="C11" s="50" t="s">
        <v>274</v>
      </c>
      <c r="D11" s="50" t="s">
        <v>95</v>
      </c>
      <c r="E11" s="81" t="s">
        <v>65</v>
      </c>
      <c r="F11" s="89">
        <v>3</v>
      </c>
      <c r="G11" s="77">
        <f t="shared" ref="G11:G12" si="14">+F11/2</f>
        <v>1.5</v>
      </c>
      <c r="H11" s="87"/>
      <c r="I11" s="90">
        <f t="shared" si="9"/>
        <v>1.5</v>
      </c>
      <c r="J11" s="170">
        <v>6000</v>
      </c>
      <c r="K11" s="198">
        <v>7972</v>
      </c>
      <c r="L11" s="171"/>
      <c r="M11" s="192">
        <f t="shared" ref="M11:M12" si="15">K11+L11</f>
        <v>7972</v>
      </c>
      <c r="N11" s="220">
        <v>7960</v>
      </c>
      <c r="O11" s="193">
        <f t="shared" ref="O11:O12" si="16">(N11-K11)/K11</f>
        <v>-1.5052684395383843E-3</v>
      </c>
      <c r="P11" s="216"/>
      <c r="Q11" s="213">
        <f t="shared" ref="Q11:Q12" si="17">N11+P11</f>
        <v>7960</v>
      </c>
      <c r="R11" s="167">
        <f>$N11/$G11</f>
        <v>5306.666666666667</v>
      </c>
      <c r="S11" s="167">
        <f>($N11)/($G11+$H11)</f>
        <v>5306.666666666667</v>
      </c>
      <c r="T11" s="131" t="s">
        <v>158</v>
      </c>
    </row>
    <row r="12" spans="1:20" ht="57" customHeight="1" x14ac:dyDescent="0.25">
      <c r="A12" s="54" t="s">
        <v>41</v>
      </c>
      <c r="B12" s="3" t="s">
        <v>197</v>
      </c>
      <c r="C12" s="3" t="s">
        <v>15</v>
      </c>
      <c r="D12" s="3" t="s">
        <v>74</v>
      </c>
      <c r="E12" s="79" t="s">
        <v>105</v>
      </c>
      <c r="F12" s="89">
        <v>29</v>
      </c>
      <c r="G12" s="77">
        <f t="shared" si="14"/>
        <v>14.5</v>
      </c>
      <c r="H12" s="51">
        <v>4</v>
      </c>
      <c r="I12" s="90">
        <f>+G12+H12</f>
        <v>18.5</v>
      </c>
      <c r="J12" s="170">
        <v>134390</v>
      </c>
      <c r="K12" s="198">
        <v>141390</v>
      </c>
      <c r="L12" s="171"/>
      <c r="M12" s="192">
        <f t="shared" si="15"/>
        <v>141390</v>
      </c>
      <c r="N12" s="220">
        <v>141050</v>
      </c>
      <c r="O12" s="193">
        <f t="shared" si="16"/>
        <v>-2.4046962302850272E-3</v>
      </c>
      <c r="P12" s="217">
        <v>5000</v>
      </c>
      <c r="Q12" s="213">
        <f t="shared" si="17"/>
        <v>146050</v>
      </c>
      <c r="R12" s="167">
        <f>$N12/$G12</f>
        <v>9727.5862068965525</v>
      </c>
      <c r="S12" s="167">
        <f>($N12)/($G12+$H12)</f>
        <v>7624.3243243243242</v>
      </c>
      <c r="T12" s="131" t="s">
        <v>158</v>
      </c>
    </row>
    <row r="13" spans="1:20" ht="35.1" customHeight="1" x14ac:dyDescent="0.25">
      <c r="A13" s="223" t="s">
        <v>43</v>
      </c>
      <c r="B13" s="224"/>
      <c r="C13" s="224"/>
      <c r="D13" s="224"/>
      <c r="E13" s="224"/>
      <c r="F13" s="95">
        <f>SUM(F11:F12)</f>
        <v>32</v>
      </c>
      <c r="G13" s="95">
        <f>SUM(G11:G12)</f>
        <v>16</v>
      </c>
      <c r="H13" s="95">
        <f t="shared" ref="H13" si="18">SUM(H11:H12)</f>
        <v>4</v>
      </c>
      <c r="I13" s="95">
        <f>(+F13/2)+H13</f>
        <v>20</v>
      </c>
      <c r="J13" s="172">
        <v>140390</v>
      </c>
      <c r="K13" s="194">
        <f>SUM(K11:K12)</f>
        <v>149362</v>
      </c>
      <c r="L13" s="173"/>
      <c r="M13" s="194">
        <f>SUM(M11:M12)</f>
        <v>149362</v>
      </c>
      <c r="N13" s="215">
        <f>SUM(N11:N12)</f>
        <v>149010</v>
      </c>
      <c r="O13" s="195">
        <f>(N13-K13)/K13</f>
        <v>-2.3566904567426787E-3</v>
      </c>
      <c r="P13" s="216"/>
      <c r="Q13" s="215"/>
      <c r="R13" s="165">
        <f>N13/G13</f>
        <v>9313.125</v>
      </c>
      <c r="S13" s="86"/>
      <c r="T13" s="130"/>
    </row>
    <row r="14" spans="1:20" ht="54.75" customHeight="1" x14ac:dyDescent="0.25">
      <c r="A14" s="56" t="s">
        <v>42</v>
      </c>
      <c r="B14" s="50" t="s">
        <v>198</v>
      </c>
      <c r="C14" s="50" t="s">
        <v>0</v>
      </c>
      <c r="D14" s="50" t="s">
        <v>99</v>
      </c>
      <c r="E14" s="81" t="s">
        <v>106</v>
      </c>
      <c r="F14" s="91">
        <v>15</v>
      </c>
      <c r="G14" s="144">
        <f t="shared" ref="G14:G24" si="19">+F14/2</f>
        <v>7.5</v>
      </c>
      <c r="H14" s="50">
        <v>65</v>
      </c>
      <c r="I14" s="92">
        <f t="shared" ref="I14:I23" si="20">+G14+H14</f>
        <v>72.5</v>
      </c>
      <c r="J14" s="170">
        <v>249400</v>
      </c>
      <c r="K14" s="198">
        <v>254388</v>
      </c>
      <c r="L14" s="171"/>
      <c r="M14" s="192">
        <f t="shared" ref="M14:M24" si="21">K14+L14</f>
        <v>254388</v>
      </c>
      <c r="N14" s="220">
        <v>253780</v>
      </c>
      <c r="O14" s="193">
        <f t="shared" ref="O14:O24" si="22">(N14-K14)/K14</f>
        <v>-2.3900498451184804E-3</v>
      </c>
      <c r="P14" s="216"/>
      <c r="Q14" s="213">
        <f t="shared" ref="Q14:Q24" si="23">N14+P14</f>
        <v>253780</v>
      </c>
      <c r="R14" s="167">
        <f t="shared" ref="R14:R21" si="24">$N14/$G14</f>
        <v>33837.333333333336</v>
      </c>
      <c r="S14" s="167">
        <f t="shared" ref="S14:S21" si="25">($N14)/($G14+$H14)</f>
        <v>3500.4137931034484</v>
      </c>
      <c r="T14" s="131" t="s">
        <v>159</v>
      </c>
    </row>
    <row r="15" spans="1:20" s="24" customFormat="1" ht="53.25" customHeight="1" x14ac:dyDescent="0.25">
      <c r="A15" s="58" t="s">
        <v>42</v>
      </c>
      <c r="B15" s="51" t="s">
        <v>198</v>
      </c>
      <c r="C15" s="50" t="s">
        <v>62</v>
      </c>
      <c r="D15" s="51" t="s">
        <v>148</v>
      </c>
      <c r="E15" s="82" t="s">
        <v>107</v>
      </c>
      <c r="F15" s="89">
        <v>3</v>
      </c>
      <c r="G15" s="77">
        <f t="shared" si="19"/>
        <v>1.5</v>
      </c>
      <c r="H15" s="51">
        <v>13</v>
      </c>
      <c r="I15" s="90">
        <f t="shared" si="20"/>
        <v>14.5</v>
      </c>
      <c r="J15" s="170">
        <v>31220</v>
      </c>
      <c r="K15" s="198">
        <v>32720</v>
      </c>
      <c r="L15" s="171"/>
      <c r="M15" s="192">
        <f t="shared" si="21"/>
        <v>32720</v>
      </c>
      <c r="N15" s="220">
        <v>32640</v>
      </c>
      <c r="O15" s="193">
        <f t="shared" si="22"/>
        <v>-2.4449877750611247E-3</v>
      </c>
      <c r="P15" s="216"/>
      <c r="Q15" s="213">
        <f t="shared" si="23"/>
        <v>32640</v>
      </c>
      <c r="R15" s="167">
        <f t="shared" si="24"/>
        <v>21760</v>
      </c>
      <c r="S15" s="167">
        <f t="shared" si="25"/>
        <v>2251.0344827586205</v>
      </c>
      <c r="T15" s="131" t="s">
        <v>159</v>
      </c>
    </row>
    <row r="16" spans="1:20" ht="35.1" customHeight="1" x14ac:dyDescent="0.25">
      <c r="A16" s="58" t="s">
        <v>24</v>
      </c>
      <c r="B16" s="51" t="s">
        <v>198</v>
      </c>
      <c r="C16" s="51" t="s">
        <v>10</v>
      </c>
      <c r="D16" s="51" t="s">
        <v>97</v>
      </c>
      <c r="E16" s="82" t="s">
        <v>108</v>
      </c>
      <c r="F16" s="89">
        <v>34</v>
      </c>
      <c r="G16" s="77">
        <f t="shared" si="19"/>
        <v>17</v>
      </c>
      <c r="H16" s="51">
        <v>48</v>
      </c>
      <c r="I16" s="90">
        <f t="shared" si="20"/>
        <v>65</v>
      </c>
      <c r="J16" s="170">
        <v>278900</v>
      </c>
      <c r="K16" s="198">
        <v>284478</v>
      </c>
      <c r="L16" s="171"/>
      <c r="M16" s="192">
        <f t="shared" si="21"/>
        <v>284478</v>
      </c>
      <c r="N16" s="220">
        <v>283800</v>
      </c>
      <c r="O16" s="193">
        <f t="shared" si="22"/>
        <v>-2.3833125935924745E-3</v>
      </c>
      <c r="P16" s="216"/>
      <c r="Q16" s="213">
        <f t="shared" si="23"/>
        <v>283800</v>
      </c>
      <c r="R16" s="167">
        <f t="shared" si="24"/>
        <v>16694.117647058825</v>
      </c>
      <c r="S16" s="167">
        <f t="shared" si="25"/>
        <v>4366.1538461538457</v>
      </c>
      <c r="T16" s="131" t="s">
        <v>158</v>
      </c>
    </row>
    <row r="17" spans="1:20" ht="45" customHeight="1" x14ac:dyDescent="0.25">
      <c r="A17" s="56" t="s">
        <v>42</v>
      </c>
      <c r="B17" s="50" t="s">
        <v>198</v>
      </c>
      <c r="C17" s="50" t="s">
        <v>2</v>
      </c>
      <c r="D17" s="50" t="s">
        <v>96</v>
      </c>
      <c r="E17" s="81" t="s">
        <v>142</v>
      </c>
      <c r="F17" s="91">
        <v>3</v>
      </c>
      <c r="G17" s="144">
        <f t="shared" si="19"/>
        <v>1.5</v>
      </c>
      <c r="H17" s="145">
        <v>2</v>
      </c>
      <c r="I17" s="92">
        <f t="shared" si="20"/>
        <v>3.5</v>
      </c>
      <c r="J17" s="170">
        <v>25800</v>
      </c>
      <c r="K17" s="198">
        <v>26316</v>
      </c>
      <c r="L17" s="171"/>
      <c r="M17" s="192">
        <f t="shared" si="21"/>
        <v>26316</v>
      </c>
      <c r="N17" s="220">
        <v>26250</v>
      </c>
      <c r="O17" s="193">
        <f t="shared" si="22"/>
        <v>-2.5079799361605107E-3</v>
      </c>
      <c r="P17" s="216"/>
      <c r="Q17" s="213">
        <f t="shared" si="23"/>
        <v>26250</v>
      </c>
      <c r="R17" s="167">
        <f t="shared" si="24"/>
        <v>17500</v>
      </c>
      <c r="S17" s="167">
        <f t="shared" si="25"/>
        <v>7500</v>
      </c>
      <c r="T17" s="131" t="s">
        <v>158</v>
      </c>
    </row>
    <row r="18" spans="1:20" ht="53.25" customHeight="1" x14ac:dyDescent="0.25">
      <c r="A18" s="58" t="s">
        <v>42</v>
      </c>
      <c r="B18" s="51" t="s">
        <v>198</v>
      </c>
      <c r="C18" s="51" t="s">
        <v>3</v>
      </c>
      <c r="D18" s="51" t="s">
        <v>98</v>
      </c>
      <c r="E18" s="82" t="s">
        <v>109</v>
      </c>
      <c r="F18" s="89">
        <v>14</v>
      </c>
      <c r="G18" s="77">
        <f t="shared" si="19"/>
        <v>7</v>
      </c>
      <c r="H18" s="51">
        <v>34</v>
      </c>
      <c r="I18" s="90">
        <f t="shared" si="20"/>
        <v>41</v>
      </c>
      <c r="J18" s="170">
        <v>130400</v>
      </c>
      <c r="K18" s="198">
        <v>141400</v>
      </c>
      <c r="L18" s="171"/>
      <c r="M18" s="192">
        <f t="shared" si="21"/>
        <v>141400</v>
      </c>
      <c r="N18" s="220">
        <v>141060</v>
      </c>
      <c r="O18" s="193">
        <f t="shared" si="22"/>
        <v>-2.4045261669024044E-3</v>
      </c>
      <c r="P18" s="216"/>
      <c r="Q18" s="213">
        <f t="shared" si="23"/>
        <v>141060</v>
      </c>
      <c r="R18" s="167">
        <f t="shared" si="24"/>
        <v>20151.428571428572</v>
      </c>
      <c r="S18" s="167">
        <f t="shared" si="25"/>
        <v>3440.4878048780488</v>
      </c>
      <c r="T18" s="131" t="s">
        <v>158</v>
      </c>
    </row>
    <row r="19" spans="1:20" s="10" customFormat="1" ht="50.1" customHeight="1" x14ac:dyDescent="0.25">
      <c r="A19" s="58" t="s">
        <v>42</v>
      </c>
      <c r="B19" s="51" t="s">
        <v>199</v>
      </c>
      <c r="C19" s="51" t="s">
        <v>167</v>
      </c>
      <c r="D19" s="3" t="s">
        <v>93</v>
      </c>
      <c r="E19" s="79" t="s">
        <v>53</v>
      </c>
      <c r="F19" s="152">
        <v>10</v>
      </c>
      <c r="G19" s="77">
        <f t="shared" si="19"/>
        <v>5</v>
      </c>
      <c r="H19" s="73"/>
      <c r="I19" s="90">
        <f t="shared" si="20"/>
        <v>5</v>
      </c>
      <c r="J19" s="170">
        <v>14000</v>
      </c>
      <c r="K19" s="198">
        <v>22000</v>
      </c>
      <c r="L19" s="171"/>
      <c r="M19" s="192">
        <f t="shared" si="21"/>
        <v>22000</v>
      </c>
      <c r="N19" s="220">
        <v>21950</v>
      </c>
      <c r="O19" s="193">
        <f t="shared" si="22"/>
        <v>-2.2727272727272726E-3</v>
      </c>
      <c r="P19" s="216"/>
      <c r="Q19" s="213">
        <f t="shared" si="23"/>
        <v>21950</v>
      </c>
      <c r="R19" s="167">
        <f t="shared" si="24"/>
        <v>4390</v>
      </c>
      <c r="S19" s="167">
        <f t="shared" si="25"/>
        <v>4390</v>
      </c>
      <c r="T19" s="131" t="s">
        <v>158</v>
      </c>
    </row>
    <row r="20" spans="1:20" ht="40.5" customHeight="1" x14ac:dyDescent="0.25">
      <c r="A20" s="58" t="s">
        <v>42</v>
      </c>
      <c r="B20" s="51" t="s">
        <v>198</v>
      </c>
      <c r="C20" s="51" t="s">
        <v>4</v>
      </c>
      <c r="D20" s="3" t="s">
        <v>94</v>
      </c>
      <c r="E20" s="79" t="s">
        <v>110</v>
      </c>
      <c r="F20" s="152">
        <v>14</v>
      </c>
      <c r="G20" s="77">
        <f t="shared" si="19"/>
        <v>7</v>
      </c>
      <c r="H20" s="145">
        <v>36</v>
      </c>
      <c r="I20" s="90">
        <f t="shared" si="20"/>
        <v>43</v>
      </c>
      <c r="J20" s="170">
        <v>130720</v>
      </c>
      <c r="K20" s="198">
        <v>136720</v>
      </c>
      <c r="L20" s="171"/>
      <c r="M20" s="192">
        <f t="shared" si="21"/>
        <v>136720</v>
      </c>
      <c r="N20" s="220">
        <v>136390</v>
      </c>
      <c r="O20" s="193">
        <f t="shared" si="22"/>
        <v>-2.4136922176711526E-3</v>
      </c>
      <c r="P20" s="216"/>
      <c r="Q20" s="213">
        <f t="shared" si="23"/>
        <v>136390</v>
      </c>
      <c r="R20" s="167">
        <f t="shared" si="24"/>
        <v>19484.285714285714</v>
      </c>
      <c r="S20" s="167">
        <f t="shared" si="25"/>
        <v>3171.8604651162791</v>
      </c>
      <c r="T20" s="131" t="s">
        <v>158</v>
      </c>
    </row>
    <row r="21" spans="1:20" s="10" customFormat="1" ht="37.5" customHeight="1" x14ac:dyDescent="0.25">
      <c r="A21" s="58" t="s">
        <v>42</v>
      </c>
      <c r="B21" s="51" t="s">
        <v>199</v>
      </c>
      <c r="C21" s="51" t="s">
        <v>168</v>
      </c>
      <c r="D21" s="3" t="s">
        <v>265</v>
      </c>
      <c r="E21" s="79" t="s">
        <v>111</v>
      </c>
      <c r="F21" s="152">
        <v>5</v>
      </c>
      <c r="G21" s="77">
        <f t="shared" si="19"/>
        <v>2.5</v>
      </c>
      <c r="H21" s="73"/>
      <c r="I21" s="90">
        <f t="shared" si="20"/>
        <v>2.5</v>
      </c>
      <c r="J21" s="170">
        <v>9220</v>
      </c>
      <c r="K21" s="198">
        <v>10220</v>
      </c>
      <c r="L21" s="171"/>
      <c r="M21" s="192">
        <f t="shared" si="21"/>
        <v>10220</v>
      </c>
      <c r="N21" s="220">
        <v>10200</v>
      </c>
      <c r="O21" s="193">
        <f t="shared" si="22"/>
        <v>-1.9569471624266144E-3</v>
      </c>
      <c r="P21" s="216"/>
      <c r="Q21" s="213">
        <f t="shared" si="23"/>
        <v>10200</v>
      </c>
      <c r="R21" s="167">
        <f t="shared" si="24"/>
        <v>4080</v>
      </c>
      <c r="S21" s="167">
        <f t="shared" si="25"/>
        <v>4080</v>
      </c>
      <c r="T21" s="131" t="s">
        <v>158</v>
      </c>
    </row>
    <row r="22" spans="1:20" s="10" customFormat="1" ht="37.5" customHeight="1" x14ac:dyDescent="0.25">
      <c r="A22" s="58" t="s">
        <v>42</v>
      </c>
      <c r="B22" s="77" t="s">
        <v>199</v>
      </c>
      <c r="C22" s="51" t="s">
        <v>275</v>
      </c>
      <c r="D22" s="3" t="s">
        <v>143</v>
      </c>
      <c r="E22" s="79" t="s">
        <v>149</v>
      </c>
      <c r="F22" s="152">
        <v>0</v>
      </c>
      <c r="G22" s="77">
        <f t="shared" si="19"/>
        <v>0</v>
      </c>
      <c r="H22" s="73"/>
      <c r="I22" s="90">
        <f t="shared" si="20"/>
        <v>0</v>
      </c>
      <c r="J22" s="170">
        <v>5000</v>
      </c>
      <c r="K22" s="198">
        <v>6000</v>
      </c>
      <c r="L22" s="171"/>
      <c r="M22" s="192">
        <f t="shared" si="21"/>
        <v>6000</v>
      </c>
      <c r="N22" s="220">
        <v>5990</v>
      </c>
      <c r="O22" s="193">
        <f t="shared" si="22"/>
        <v>-1.6666666666666668E-3</v>
      </c>
      <c r="P22" s="216"/>
      <c r="Q22" s="213">
        <f t="shared" si="23"/>
        <v>5990</v>
      </c>
      <c r="R22" s="166"/>
      <c r="S22" s="166"/>
      <c r="T22" s="131" t="s">
        <v>158</v>
      </c>
    </row>
    <row r="23" spans="1:20" s="143" customFormat="1" ht="37.5" customHeight="1" x14ac:dyDescent="0.25">
      <c r="A23" s="139" t="s">
        <v>92</v>
      </c>
      <c r="B23" s="140" t="s">
        <v>198</v>
      </c>
      <c r="C23" s="51" t="s">
        <v>276</v>
      </c>
      <c r="D23" s="153" t="s">
        <v>260</v>
      </c>
      <c r="E23" s="154" t="s">
        <v>261</v>
      </c>
      <c r="F23" s="155">
        <v>0</v>
      </c>
      <c r="G23" s="146">
        <f t="shared" si="19"/>
        <v>0</v>
      </c>
      <c r="H23" s="73"/>
      <c r="I23" s="141">
        <f t="shared" si="20"/>
        <v>0</v>
      </c>
      <c r="J23" s="187">
        <v>8680</v>
      </c>
      <c r="K23" s="199">
        <v>10000</v>
      </c>
      <c r="L23" s="188"/>
      <c r="M23" s="192">
        <f t="shared" si="21"/>
        <v>10000</v>
      </c>
      <c r="N23" s="220">
        <v>9980</v>
      </c>
      <c r="O23" s="193">
        <f t="shared" si="22"/>
        <v>-2E-3</v>
      </c>
      <c r="P23" s="218"/>
      <c r="Q23" s="213">
        <f t="shared" si="23"/>
        <v>9980</v>
      </c>
      <c r="R23" s="166"/>
      <c r="S23" s="166"/>
      <c r="T23" s="142" t="s">
        <v>158</v>
      </c>
    </row>
    <row r="24" spans="1:20" s="10" customFormat="1" ht="37.5" customHeight="1" x14ac:dyDescent="0.25">
      <c r="A24" s="58" t="s">
        <v>42</v>
      </c>
      <c r="B24" s="51" t="s">
        <v>200</v>
      </c>
      <c r="C24" s="51" t="s">
        <v>272</v>
      </c>
      <c r="D24" s="3" t="s">
        <v>191</v>
      </c>
      <c r="E24" s="79" t="s">
        <v>170</v>
      </c>
      <c r="F24" s="152">
        <v>0</v>
      </c>
      <c r="G24" s="146">
        <f t="shared" si="19"/>
        <v>0</v>
      </c>
      <c r="H24" s="73"/>
      <c r="I24" s="98">
        <f>+G24+H24</f>
        <v>0</v>
      </c>
      <c r="J24" s="170">
        <v>10000</v>
      </c>
      <c r="K24" s="198">
        <v>16000</v>
      </c>
      <c r="L24" s="171"/>
      <c r="M24" s="192">
        <f t="shared" si="21"/>
        <v>16000</v>
      </c>
      <c r="N24" s="220">
        <v>15960</v>
      </c>
      <c r="O24" s="193">
        <f t="shared" si="22"/>
        <v>-2.5000000000000001E-3</v>
      </c>
      <c r="P24" s="216"/>
      <c r="Q24" s="213">
        <f t="shared" si="23"/>
        <v>15960</v>
      </c>
      <c r="R24" s="166"/>
      <c r="S24" s="166"/>
      <c r="T24" s="131" t="s">
        <v>158</v>
      </c>
    </row>
    <row r="25" spans="1:20" ht="35.1" customHeight="1" x14ac:dyDescent="0.25">
      <c r="A25" s="223" t="s">
        <v>45</v>
      </c>
      <c r="B25" s="224"/>
      <c r="C25" s="224"/>
      <c r="D25" s="224"/>
      <c r="E25" s="224"/>
      <c r="F25" s="95">
        <f>SUM(F14:F24)</f>
        <v>98</v>
      </c>
      <c r="G25" s="95">
        <f>SUM(G14:G24)</f>
        <v>49</v>
      </c>
      <c r="H25" s="95">
        <f t="shared" ref="H25" si="26">SUM(H14:H24)</f>
        <v>198</v>
      </c>
      <c r="I25" s="95">
        <f t="shared" si="1"/>
        <v>247</v>
      </c>
      <c r="J25" s="172">
        <v>893340</v>
      </c>
      <c r="K25" s="194">
        <f>SUM(K14:K24)</f>
        <v>940242</v>
      </c>
      <c r="L25" s="173"/>
      <c r="M25" s="194">
        <f>SUM(M14:M24)</f>
        <v>940242</v>
      </c>
      <c r="N25" s="215">
        <f>SUM(N14:N24)</f>
        <v>938000</v>
      </c>
      <c r="O25" s="195">
        <f>(N25-K25)/K25</f>
        <v>-2.3844925029939102E-3</v>
      </c>
      <c r="P25" s="216"/>
      <c r="Q25" s="215"/>
      <c r="R25" s="165">
        <f>N25/G25</f>
        <v>19142.857142857141</v>
      </c>
      <c r="S25" s="86"/>
      <c r="T25" s="130"/>
    </row>
    <row r="26" spans="1:20" ht="53.25" customHeight="1" x14ac:dyDescent="0.25">
      <c r="A26" s="56" t="s">
        <v>44</v>
      </c>
      <c r="B26" s="50" t="s">
        <v>201</v>
      </c>
      <c r="C26" s="50" t="s">
        <v>5</v>
      </c>
      <c r="D26" s="50" t="s">
        <v>91</v>
      </c>
      <c r="E26" s="81" t="s">
        <v>112</v>
      </c>
      <c r="F26" s="91">
        <v>17</v>
      </c>
      <c r="G26" s="144">
        <f t="shared" ref="G26:G36" si="27">+F26/2</f>
        <v>8.5</v>
      </c>
      <c r="H26" s="50">
        <v>23</v>
      </c>
      <c r="I26" s="92">
        <f t="shared" ref="I26:I36" si="28">+G26+H26</f>
        <v>31.5</v>
      </c>
      <c r="J26" s="170">
        <v>60750</v>
      </c>
      <c r="K26" s="198">
        <v>61950</v>
      </c>
      <c r="L26" s="171">
        <v>5000</v>
      </c>
      <c r="M26" s="192">
        <f t="shared" ref="M26:M36" si="29">K26+L26</f>
        <v>66950</v>
      </c>
      <c r="N26" s="220">
        <v>61800</v>
      </c>
      <c r="O26" s="193">
        <f>(N26-K26)/K26</f>
        <v>-2.4213075060532689E-3</v>
      </c>
      <c r="P26" s="216"/>
      <c r="Q26" s="213">
        <f t="shared" ref="Q26:Q36" si="30">N26+P26</f>
        <v>61800</v>
      </c>
      <c r="R26" s="166">
        <f t="shared" ref="R26:R36" si="31">$N26/$G26</f>
        <v>7270.588235294118</v>
      </c>
      <c r="S26" s="166">
        <f t="shared" ref="S26:S36" si="32">($N26)/($G26+$H26)</f>
        <v>1961.9047619047619</v>
      </c>
      <c r="T26" s="131" t="s">
        <v>159</v>
      </c>
    </row>
    <row r="27" spans="1:20" ht="45" customHeight="1" x14ac:dyDescent="0.25">
      <c r="A27" s="58" t="s">
        <v>44</v>
      </c>
      <c r="B27" s="51" t="s">
        <v>202</v>
      </c>
      <c r="C27" s="51" t="s">
        <v>169</v>
      </c>
      <c r="D27" s="51" t="s">
        <v>236</v>
      </c>
      <c r="E27" s="82" t="s">
        <v>113</v>
      </c>
      <c r="F27" s="89">
        <v>9</v>
      </c>
      <c r="G27" s="77">
        <f t="shared" si="27"/>
        <v>4.5</v>
      </c>
      <c r="H27" s="73"/>
      <c r="I27" s="90">
        <f t="shared" si="28"/>
        <v>4.5</v>
      </c>
      <c r="J27" s="170">
        <v>14375</v>
      </c>
      <c r="K27" s="198">
        <v>15375</v>
      </c>
      <c r="L27" s="171"/>
      <c r="M27" s="192">
        <f t="shared" si="29"/>
        <v>15375</v>
      </c>
      <c r="N27" s="220">
        <v>15380</v>
      </c>
      <c r="O27" s="193">
        <f t="shared" ref="O27:O36" si="33">(N27-K27)/K27</f>
        <v>3.2520325203252032E-4</v>
      </c>
      <c r="P27" s="212">
        <v>5000</v>
      </c>
      <c r="Q27" s="213">
        <f t="shared" si="30"/>
        <v>20380</v>
      </c>
      <c r="R27" s="166">
        <f t="shared" si="31"/>
        <v>3417.7777777777778</v>
      </c>
      <c r="S27" s="166">
        <f t="shared" si="32"/>
        <v>3417.7777777777778</v>
      </c>
      <c r="T27" s="131" t="s">
        <v>158</v>
      </c>
    </row>
    <row r="28" spans="1:20" ht="35.1" customHeight="1" x14ac:dyDescent="0.25">
      <c r="A28" s="58" t="s">
        <v>44</v>
      </c>
      <c r="B28" s="51" t="s">
        <v>203</v>
      </c>
      <c r="C28" s="51" t="s">
        <v>11</v>
      </c>
      <c r="D28" s="51" t="s">
        <v>90</v>
      </c>
      <c r="E28" s="82" t="s">
        <v>114</v>
      </c>
      <c r="F28" s="89">
        <v>26</v>
      </c>
      <c r="G28" s="77">
        <f t="shared" si="27"/>
        <v>13</v>
      </c>
      <c r="H28" s="51">
        <v>6</v>
      </c>
      <c r="I28" s="90">
        <f t="shared" si="28"/>
        <v>19</v>
      </c>
      <c r="J28" s="170">
        <v>56000</v>
      </c>
      <c r="K28" s="198">
        <v>57100</v>
      </c>
      <c r="L28" s="171">
        <v>5000</v>
      </c>
      <c r="M28" s="192">
        <f t="shared" si="29"/>
        <v>62100</v>
      </c>
      <c r="N28" s="220">
        <v>57100</v>
      </c>
      <c r="O28" s="193">
        <f t="shared" si="33"/>
        <v>0</v>
      </c>
      <c r="P28" s="216"/>
      <c r="Q28" s="213">
        <f t="shared" si="30"/>
        <v>57100</v>
      </c>
      <c r="R28" s="166">
        <f t="shared" si="31"/>
        <v>4392.3076923076924</v>
      </c>
      <c r="S28" s="166">
        <f t="shared" si="32"/>
        <v>3005.2631578947367</v>
      </c>
      <c r="T28" s="131" t="s">
        <v>159</v>
      </c>
    </row>
    <row r="29" spans="1:20" s="22" customFormat="1" ht="54" customHeight="1" x14ac:dyDescent="0.25">
      <c r="A29" s="58" t="s">
        <v>44</v>
      </c>
      <c r="B29" s="51" t="s">
        <v>204</v>
      </c>
      <c r="C29" s="51" t="s">
        <v>172</v>
      </c>
      <c r="D29" s="51" t="s">
        <v>89</v>
      </c>
      <c r="E29" s="82" t="s">
        <v>88</v>
      </c>
      <c r="F29" s="89">
        <v>14</v>
      </c>
      <c r="G29" s="77">
        <f t="shared" si="27"/>
        <v>7</v>
      </c>
      <c r="H29" s="73"/>
      <c r="I29" s="90">
        <f t="shared" si="28"/>
        <v>7</v>
      </c>
      <c r="J29" s="170">
        <v>12500</v>
      </c>
      <c r="K29" s="198">
        <v>20000</v>
      </c>
      <c r="L29" s="171"/>
      <c r="M29" s="192">
        <f t="shared" si="29"/>
        <v>20000</v>
      </c>
      <c r="N29" s="220">
        <v>20000</v>
      </c>
      <c r="O29" s="193">
        <f t="shared" si="33"/>
        <v>0</v>
      </c>
      <c r="P29" s="216"/>
      <c r="Q29" s="213">
        <f t="shared" si="30"/>
        <v>20000</v>
      </c>
      <c r="R29" s="166">
        <f t="shared" si="31"/>
        <v>2857.1428571428573</v>
      </c>
      <c r="S29" s="166">
        <f t="shared" si="32"/>
        <v>2857.1428571428573</v>
      </c>
      <c r="T29" s="131" t="s">
        <v>158</v>
      </c>
    </row>
    <row r="30" spans="1:20" s="22" customFormat="1" ht="54" customHeight="1" x14ac:dyDescent="0.25">
      <c r="A30" s="58" t="s">
        <v>44</v>
      </c>
      <c r="B30" s="51" t="s">
        <v>201</v>
      </c>
      <c r="C30" s="51" t="s">
        <v>273</v>
      </c>
      <c r="D30" s="51" t="s">
        <v>87</v>
      </c>
      <c r="E30" s="79" t="s">
        <v>263</v>
      </c>
      <c r="F30" s="152">
        <v>7</v>
      </c>
      <c r="G30" s="156">
        <f t="shared" si="27"/>
        <v>3.5</v>
      </c>
      <c r="H30" s="73"/>
      <c r="I30" s="90">
        <f t="shared" si="28"/>
        <v>3.5</v>
      </c>
      <c r="J30" s="170">
        <v>5000</v>
      </c>
      <c r="K30" s="198">
        <v>10000</v>
      </c>
      <c r="L30" s="171"/>
      <c r="M30" s="192">
        <f t="shared" si="29"/>
        <v>10000</v>
      </c>
      <c r="N30" s="220">
        <v>10000</v>
      </c>
      <c r="O30" s="193">
        <f t="shared" si="33"/>
        <v>0</v>
      </c>
      <c r="P30" s="217">
        <v>15000</v>
      </c>
      <c r="Q30" s="213">
        <f t="shared" si="30"/>
        <v>25000</v>
      </c>
      <c r="R30" s="166">
        <f t="shared" si="31"/>
        <v>2857.1428571428573</v>
      </c>
      <c r="S30" s="166">
        <f t="shared" si="32"/>
        <v>2857.1428571428573</v>
      </c>
      <c r="T30" s="131" t="s">
        <v>158</v>
      </c>
    </row>
    <row r="31" spans="1:20" ht="62.25" customHeight="1" x14ac:dyDescent="0.25">
      <c r="A31" s="58" t="s">
        <v>44</v>
      </c>
      <c r="B31" s="51" t="s">
        <v>204</v>
      </c>
      <c r="C31" s="51" t="s">
        <v>173</v>
      </c>
      <c r="D31" s="51" t="s">
        <v>237</v>
      </c>
      <c r="E31" s="79" t="s">
        <v>115</v>
      </c>
      <c r="F31" s="152">
        <v>26</v>
      </c>
      <c r="G31" s="156">
        <f t="shared" si="27"/>
        <v>13</v>
      </c>
      <c r="H31" s="73"/>
      <c r="I31" s="90">
        <f t="shared" si="28"/>
        <v>13</v>
      </c>
      <c r="J31" s="170">
        <v>36375</v>
      </c>
      <c r="K31" s="198">
        <v>41675</v>
      </c>
      <c r="L31" s="186">
        <v>10000</v>
      </c>
      <c r="M31" s="192">
        <f t="shared" si="29"/>
        <v>51675</v>
      </c>
      <c r="N31" s="220">
        <v>41680</v>
      </c>
      <c r="O31" s="193">
        <f t="shared" si="33"/>
        <v>1.199760047990402E-4</v>
      </c>
      <c r="P31" s="217">
        <v>5000</v>
      </c>
      <c r="Q31" s="213">
        <f t="shared" si="30"/>
        <v>46680</v>
      </c>
      <c r="R31" s="166">
        <f t="shared" si="31"/>
        <v>3206.1538461538462</v>
      </c>
      <c r="S31" s="166">
        <f t="shared" si="32"/>
        <v>3206.1538461538462</v>
      </c>
      <c r="T31" s="131" t="s">
        <v>158</v>
      </c>
    </row>
    <row r="32" spans="1:20" ht="61.5" customHeight="1" x14ac:dyDescent="0.25">
      <c r="A32" s="58" t="s">
        <v>44</v>
      </c>
      <c r="B32" s="51" t="s">
        <v>205</v>
      </c>
      <c r="C32" s="51" t="s">
        <v>174</v>
      </c>
      <c r="D32" s="51" t="s">
        <v>86</v>
      </c>
      <c r="E32" s="79" t="s">
        <v>116</v>
      </c>
      <c r="F32" s="152">
        <v>41</v>
      </c>
      <c r="G32" s="156">
        <f t="shared" si="27"/>
        <v>20.5</v>
      </c>
      <c r="H32" s="73"/>
      <c r="I32" s="90">
        <f t="shared" si="28"/>
        <v>20.5</v>
      </c>
      <c r="J32" s="170">
        <v>44875</v>
      </c>
      <c r="K32" s="198">
        <v>62875</v>
      </c>
      <c r="L32" s="171">
        <v>5000</v>
      </c>
      <c r="M32" s="192">
        <f t="shared" si="29"/>
        <v>67875</v>
      </c>
      <c r="N32" s="220">
        <v>62880</v>
      </c>
      <c r="O32" s="193">
        <f t="shared" si="33"/>
        <v>7.952286282306163E-5</v>
      </c>
      <c r="P32" s="216"/>
      <c r="Q32" s="213">
        <f t="shared" si="30"/>
        <v>62880</v>
      </c>
      <c r="R32" s="166">
        <f t="shared" si="31"/>
        <v>3067.3170731707319</v>
      </c>
      <c r="S32" s="166">
        <f t="shared" si="32"/>
        <v>3067.3170731707319</v>
      </c>
      <c r="T32" s="131" t="s">
        <v>158</v>
      </c>
    </row>
    <row r="33" spans="1:20" ht="63.75" customHeight="1" x14ac:dyDescent="0.25">
      <c r="A33" s="58" t="s">
        <v>44</v>
      </c>
      <c r="B33" s="51" t="s">
        <v>201</v>
      </c>
      <c r="C33" s="51" t="s">
        <v>175</v>
      </c>
      <c r="D33" s="51" t="s">
        <v>85</v>
      </c>
      <c r="E33" s="79" t="s">
        <v>117</v>
      </c>
      <c r="F33" s="152">
        <v>15</v>
      </c>
      <c r="G33" s="156">
        <f t="shared" si="27"/>
        <v>7.5</v>
      </c>
      <c r="H33" s="73"/>
      <c r="I33" s="90">
        <f t="shared" si="28"/>
        <v>7.5</v>
      </c>
      <c r="J33" s="170">
        <v>20025</v>
      </c>
      <c r="K33" s="198">
        <v>21325</v>
      </c>
      <c r="L33" s="171"/>
      <c r="M33" s="192">
        <f t="shared" si="29"/>
        <v>21325</v>
      </c>
      <c r="N33" s="220">
        <v>21330</v>
      </c>
      <c r="O33" s="193">
        <f t="shared" si="33"/>
        <v>2.3446658851113716E-4</v>
      </c>
      <c r="P33" s="216"/>
      <c r="Q33" s="213">
        <f t="shared" si="30"/>
        <v>21330</v>
      </c>
      <c r="R33" s="166">
        <f t="shared" si="31"/>
        <v>2844</v>
      </c>
      <c r="S33" s="166">
        <f t="shared" si="32"/>
        <v>2844</v>
      </c>
      <c r="T33" s="131" t="s">
        <v>158</v>
      </c>
    </row>
    <row r="34" spans="1:20" ht="66.75" customHeight="1" x14ac:dyDescent="0.25">
      <c r="A34" s="58" t="s">
        <v>44</v>
      </c>
      <c r="B34" s="51" t="s">
        <v>206</v>
      </c>
      <c r="C34" s="51" t="s">
        <v>60</v>
      </c>
      <c r="D34" s="51" t="s">
        <v>84</v>
      </c>
      <c r="E34" s="82" t="s">
        <v>83</v>
      </c>
      <c r="F34" s="89">
        <v>11</v>
      </c>
      <c r="G34" s="77">
        <f t="shared" si="27"/>
        <v>5.5</v>
      </c>
      <c r="H34" s="51">
        <v>4</v>
      </c>
      <c r="I34" s="90">
        <f t="shared" si="28"/>
        <v>9.5</v>
      </c>
      <c r="J34" s="170">
        <v>25300</v>
      </c>
      <c r="K34" s="198">
        <v>25800</v>
      </c>
      <c r="L34" s="171"/>
      <c r="M34" s="192">
        <f t="shared" si="29"/>
        <v>25800</v>
      </c>
      <c r="N34" s="220">
        <v>25800</v>
      </c>
      <c r="O34" s="193">
        <f t="shared" si="33"/>
        <v>0</v>
      </c>
      <c r="P34" s="216"/>
      <c r="Q34" s="213">
        <f t="shared" si="30"/>
        <v>25800</v>
      </c>
      <c r="R34" s="166">
        <f t="shared" si="31"/>
        <v>4690.909090909091</v>
      </c>
      <c r="S34" s="166">
        <f t="shared" si="32"/>
        <v>2715.7894736842104</v>
      </c>
      <c r="T34" s="131" t="s">
        <v>158</v>
      </c>
    </row>
    <row r="35" spans="1:20" s="23" customFormat="1" ht="42.75" customHeight="1" x14ac:dyDescent="0.25">
      <c r="A35" s="58" t="s">
        <v>44</v>
      </c>
      <c r="B35" s="52" t="s">
        <v>207</v>
      </c>
      <c r="C35" s="51" t="s">
        <v>277</v>
      </c>
      <c r="D35" s="52" t="s">
        <v>238</v>
      </c>
      <c r="E35" s="83" t="s">
        <v>64</v>
      </c>
      <c r="F35" s="93">
        <v>7</v>
      </c>
      <c r="G35" s="147">
        <f t="shared" si="27"/>
        <v>3.5</v>
      </c>
      <c r="H35" s="88"/>
      <c r="I35" s="94">
        <f t="shared" si="28"/>
        <v>3.5</v>
      </c>
      <c r="J35" s="170">
        <v>10000</v>
      </c>
      <c r="K35" s="198">
        <v>11800</v>
      </c>
      <c r="L35" s="171"/>
      <c r="M35" s="192">
        <f t="shared" si="29"/>
        <v>11800</v>
      </c>
      <c r="N35" s="220">
        <v>11800</v>
      </c>
      <c r="O35" s="193">
        <f t="shared" si="33"/>
        <v>0</v>
      </c>
      <c r="P35" s="217">
        <v>10000</v>
      </c>
      <c r="Q35" s="213">
        <f t="shared" si="30"/>
        <v>21800</v>
      </c>
      <c r="R35" s="166">
        <f t="shared" si="31"/>
        <v>3371.4285714285716</v>
      </c>
      <c r="S35" s="166">
        <f t="shared" si="32"/>
        <v>3371.4285714285716</v>
      </c>
      <c r="T35" s="131" t="s">
        <v>158</v>
      </c>
    </row>
    <row r="36" spans="1:20" s="23" customFormat="1" ht="35.1" customHeight="1" x14ac:dyDescent="0.25">
      <c r="A36" s="58" t="s">
        <v>44</v>
      </c>
      <c r="B36" s="51" t="s">
        <v>208</v>
      </c>
      <c r="C36" s="51" t="s">
        <v>176</v>
      </c>
      <c r="D36" s="51" t="s">
        <v>190</v>
      </c>
      <c r="E36" s="82" t="s">
        <v>25</v>
      </c>
      <c r="F36" s="89">
        <v>18</v>
      </c>
      <c r="G36" s="77">
        <f t="shared" si="27"/>
        <v>9</v>
      </c>
      <c r="H36" s="73"/>
      <c r="I36" s="90">
        <f t="shared" si="28"/>
        <v>9</v>
      </c>
      <c r="J36" s="170">
        <v>26500</v>
      </c>
      <c r="K36" s="198">
        <v>30700</v>
      </c>
      <c r="L36" s="171"/>
      <c r="M36" s="192">
        <f t="shared" si="29"/>
        <v>30700</v>
      </c>
      <c r="N36" s="220">
        <v>30700</v>
      </c>
      <c r="O36" s="193">
        <f t="shared" si="33"/>
        <v>0</v>
      </c>
      <c r="P36" s="212">
        <v>5000</v>
      </c>
      <c r="Q36" s="213">
        <f t="shared" si="30"/>
        <v>35700</v>
      </c>
      <c r="R36" s="166">
        <f t="shared" si="31"/>
        <v>3411.1111111111113</v>
      </c>
      <c r="S36" s="166">
        <f t="shared" si="32"/>
        <v>3411.1111111111113</v>
      </c>
      <c r="T36" s="131" t="s">
        <v>158</v>
      </c>
    </row>
    <row r="37" spans="1:20" ht="35.1" customHeight="1" x14ac:dyDescent="0.25">
      <c r="A37" s="223" t="s">
        <v>46</v>
      </c>
      <c r="B37" s="224"/>
      <c r="C37" s="224"/>
      <c r="D37" s="224"/>
      <c r="E37" s="224"/>
      <c r="F37" s="95">
        <f>SUM(F26:F36)</f>
        <v>191</v>
      </c>
      <c r="G37" s="95">
        <f>SUM(G26:G36)</f>
        <v>95.5</v>
      </c>
      <c r="H37" s="95">
        <f t="shared" ref="H37" si="34">SUM(H26:H36)</f>
        <v>33</v>
      </c>
      <c r="I37" s="95">
        <f t="shared" si="1"/>
        <v>128.5</v>
      </c>
      <c r="J37" s="172">
        <v>311700</v>
      </c>
      <c r="K37" s="194">
        <f>SUM(K26:K36)</f>
        <v>358600</v>
      </c>
      <c r="L37" s="173"/>
      <c r="M37" s="194">
        <f>SUM(M26:M36)</f>
        <v>383600</v>
      </c>
      <c r="N37" s="215">
        <f>SUM(N26:N36)</f>
        <v>358470</v>
      </c>
      <c r="O37" s="195">
        <f>(N37-K37)/K37</f>
        <v>-3.6252091466815395E-4</v>
      </c>
      <c r="P37" s="216"/>
      <c r="Q37" s="215"/>
      <c r="R37" s="165">
        <f>N37/G37</f>
        <v>3753.6125654450261</v>
      </c>
      <c r="S37" s="86"/>
      <c r="T37" s="130"/>
    </row>
    <row r="38" spans="1:20" s="23" customFormat="1" ht="35.1" customHeight="1" x14ac:dyDescent="0.25">
      <c r="A38" s="58" t="s">
        <v>47</v>
      </c>
      <c r="B38" s="51" t="s">
        <v>209</v>
      </c>
      <c r="C38" s="51" t="s">
        <v>177</v>
      </c>
      <c r="D38" s="51" t="s">
        <v>264</v>
      </c>
      <c r="E38" s="82" t="s">
        <v>119</v>
      </c>
      <c r="F38" s="89">
        <f>24+1</f>
        <v>25</v>
      </c>
      <c r="G38" s="77">
        <f t="shared" ref="G38:G45" si="35">+F38/2</f>
        <v>12.5</v>
      </c>
      <c r="H38" s="73"/>
      <c r="I38" s="90">
        <f t="shared" ref="I38:I45" si="36">+G38+H38</f>
        <v>12.5</v>
      </c>
      <c r="J38" s="170">
        <v>32875</v>
      </c>
      <c r="K38" s="198">
        <v>37175</v>
      </c>
      <c r="L38" s="171"/>
      <c r="M38" s="192">
        <f t="shared" ref="M38:M45" si="37">K38+L38</f>
        <v>37175</v>
      </c>
      <c r="N38" s="220">
        <v>37180</v>
      </c>
      <c r="O38" s="193">
        <f t="shared" ref="O38:O45" si="38">(N38-K38)/K38</f>
        <v>1.3449899125756557E-4</v>
      </c>
      <c r="P38" s="212">
        <v>5000</v>
      </c>
      <c r="Q38" s="213">
        <f t="shared" ref="Q38:Q45" si="39">N38+P38</f>
        <v>42180</v>
      </c>
      <c r="R38" s="167">
        <f t="shared" ref="R38:R45" si="40">$N38/$G38</f>
        <v>2974.4</v>
      </c>
      <c r="S38" s="167">
        <f t="shared" ref="S38:S45" si="41">($N38)/($G38+$H38)</f>
        <v>2974.4</v>
      </c>
      <c r="T38" s="131" t="s">
        <v>158</v>
      </c>
    </row>
    <row r="39" spans="1:20" ht="43.5" customHeight="1" x14ac:dyDescent="0.25">
      <c r="A39" s="58" t="s">
        <v>47</v>
      </c>
      <c r="B39" s="51" t="s">
        <v>210</v>
      </c>
      <c r="C39" s="51" t="s">
        <v>193</v>
      </c>
      <c r="D39" s="51" t="s">
        <v>147</v>
      </c>
      <c r="E39" s="79" t="s">
        <v>118</v>
      </c>
      <c r="F39" s="152">
        <v>11</v>
      </c>
      <c r="G39" s="156">
        <f t="shared" si="35"/>
        <v>5.5</v>
      </c>
      <c r="H39" s="51">
        <v>18</v>
      </c>
      <c r="I39" s="90">
        <f t="shared" si="36"/>
        <v>23.5</v>
      </c>
      <c r="J39" s="170">
        <v>19375</v>
      </c>
      <c r="K39" s="198">
        <v>20175</v>
      </c>
      <c r="L39" s="171"/>
      <c r="M39" s="192">
        <f t="shared" si="37"/>
        <v>20175</v>
      </c>
      <c r="N39" s="220">
        <v>20180</v>
      </c>
      <c r="O39" s="193">
        <f t="shared" si="38"/>
        <v>2.4783147459727387E-4</v>
      </c>
      <c r="P39" s="216"/>
      <c r="Q39" s="213">
        <f t="shared" si="39"/>
        <v>20180</v>
      </c>
      <c r="R39" s="167">
        <f t="shared" si="40"/>
        <v>3669.090909090909</v>
      </c>
      <c r="S39" s="167">
        <f t="shared" si="41"/>
        <v>858.72340425531911</v>
      </c>
      <c r="T39" s="131" t="s">
        <v>158</v>
      </c>
    </row>
    <row r="40" spans="1:20" ht="35.1" customHeight="1" x14ac:dyDescent="0.25">
      <c r="A40" s="58" t="s">
        <v>47</v>
      </c>
      <c r="B40" s="51" t="s">
        <v>211</v>
      </c>
      <c r="C40" s="51" t="s">
        <v>178</v>
      </c>
      <c r="D40" s="51" t="s">
        <v>239</v>
      </c>
      <c r="E40" s="79" t="s">
        <v>26</v>
      </c>
      <c r="F40" s="152">
        <v>30</v>
      </c>
      <c r="G40" s="156">
        <f t="shared" si="35"/>
        <v>15</v>
      </c>
      <c r="H40" s="73"/>
      <c r="I40" s="90">
        <f t="shared" si="36"/>
        <v>15</v>
      </c>
      <c r="J40" s="170">
        <v>19500</v>
      </c>
      <c r="K40" s="198">
        <v>39000</v>
      </c>
      <c r="L40" s="186">
        <v>10000</v>
      </c>
      <c r="M40" s="192">
        <f t="shared" si="37"/>
        <v>49000</v>
      </c>
      <c r="N40" s="220">
        <v>39000</v>
      </c>
      <c r="O40" s="193">
        <f t="shared" si="38"/>
        <v>0</v>
      </c>
      <c r="P40" s="216"/>
      <c r="Q40" s="213">
        <f t="shared" si="39"/>
        <v>39000</v>
      </c>
      <c r="R40" s="167">
        <f t="shared" si="40"/>
        <v>2600</v>
      </c>
      <c r="S40" s="167">
        <f t="shared" si="41"/>
        <v>2600</v>
      </c>
      <c r="T40" s="131" t="s">
        <v>158</v>
      </c>
    </row>
    <row r="41" spans="1:20" ht="42.75" customHeight="1" x14ac:dyDescent="0.25">
      <c r="A41" s="58" t="s">
        <v>47</v>
      </c>
      <c r="B41" s="51" t="s">
        <v>211</v>
      </c>
      <c r="C41" s="51" t="s">
        <v>179</v>
      </c>
      <c r="D41" s="51" t="s">
        <v>240</v>
      </c>
      <c r="E41" s="79" t="s">
        <v>120</v>
      </c>
      <c r="F41" s="152">
        <v>18</v>
      </c>
      <c r="G41" s="156">
        <f t="shared" si="35"/>
        <v>9</v>
      </c>
      <c r="H41" s="73"/>
      <c r="I41" s="90">
        <f t="shared" si="36"/>
        <v>9</v>
      </c>
      <c r="J41" s="170">
        <v>21500</v>
      </c>
      <c r="K41" s="198">
        <v>28000</v>
      </c>
      <c r="L41" s="186">
        <v>5000</v>
      </c>
      <c r="M41" s="192">
        <f t="shared" si="37"/>
        <v>33000</v>
      </c>
      <c r="N41" s="220">
        <v>28000</v>
      </c>
      <c r="O41" s="193">
        <f t="shared" si="38"/>
        <v>0</v>
      </c>
      <c r="P41" s="216"/>
      <c r="Q41" s="213">
        <f t="shared" si="39"/>
        <v>28000</v>
      </c>
      <c r="R41" s="167">
        <f t="shared" si="40"/>
        <v>3111.1111111111113</v>
      </c>
      <c r="S41" s="167">
        <f t="shared" si="41"/>
        <v>3111.1111111111113</v>
      </c>
      <c r="T41" s="131" t="s">
        <v>158</v>
      </c>
    </row>
    <row r="42" spans="1:20" ht="44.25" customHeight="1" x14ac:dyDescent="0.25">
      <c r="A42" s="58" t="s">
        <v>47</v>
      </c>
      <c r="B42" s="51" t="s">
        <v>212</v>
      </c>
      <c r="C42" s="51" t="s">
        <v>6</v>
      </c>
      <c r="D42" s="51" t="s">
        <v>266</v>
      </c>
      <c r="E42" s="79" t="s">
        <v>121</v>
      </c>
      <c r="F42" s="152">
        <v>76</v>
      </c>
      <c r="G42" s="156">
        <f t="shared" si="35"/>
        <v>38</v>
      </c>
      <c r="H42" s="51">
        <v>6</v>
      </c>
      <c r="I42" s="90">
        <f t="shared" si="36"/>
        <v>44</v>
      </c>
      <c r="J42" s="170">
        <v>144675</v>
      </c>
      <c r="K42" s="198">
        <v>148675</v>
      </c>
      <c r="L42" s="171">
        <v>5000</v>
      </c>
      <c r="M42" s="192">
        <f t="shared" si="37"/>
        <v>153675</v>
      </c>
      <c r="N42" s="220">
        <v>148680</v>
      </c>
      <c r="O42" s="193">
        <f t="shared" si="38"/>
        <v>3.3630401883302503E-5</v>
      </c>
      <c r="P42" s="212">
        <v>15000</v>
      </c>
      <c r="Q42" s="213">
        <f t="shared" si="39"/>
        <v>163680</v>
      </c>
      <c r="R42" s="167">
        <f t="shared" si="40"/>
        <v>3912.6315789473683</v>
      </c>
      <c r="S42" s="167">
        <f t="shared" si="41"/>
        <v>3379.090909090909</v>
      </c>
      <c r="T42" s="131" t="s">
        <v>158</v>
      </c>
    </row>
    <row r="43" spans="1:20" ht="60.75" customHeight="1" x14ac:dyDescent="0.25">
      <c r="A43" s="58" t="s">
        <v>47</v>
      </c>
      <c r="B43" s="51" t="s">
        <v>213</v>
      </c>
      <c r="C43" s="51" t="s">
        <v>180</v>
      </c>
      <c r="D43" s="51" t="s">
        <v>241</v>
      </c>
      <c r="E43" s="79" t="s">
        <v>122</v>
      </c>
      <c r="F43" s="152">
        <v>15</v>
      </c>
      <c r="G43" s="156">
        <f t="shared" si="35"/>
        <v>7.5</v>
      </c>
      <c r="H43" s="73"/>
      <c r="I43" s="90">
        <f t="shared" si="36"/>
        <v>7.5</v>
      </c>
      <c r="J43" s="170">
        <v>20875</v>
      </c>
      <c r="K43" s="198">
        <v>22675</v>
      </c>
      <c r="L43" s="171"/>
      <c r="M43" s="192">
        <f t="shared" si="37"/>
        <v>22675</v>
      </c>
      <c r="N43" s="220">
        <v>22680</v>
      </c>
      <c r="O43" s="193">
        <f t="shared" si="38"/>
        <v>2.205071664829107E-4</v>
      </c>
      <c r="P43" s="216"/>
      <c r="Q43" s="213">
        <f t="shared" si="39"/>
        <v>22680</v>
      </c>
      <c r="R43" s="167">
        <f t="shared" si="40"/>
        <v>3024</v>
      </c>
      <c r="S43" s="167">
        <f t="shared" si="41"/>
        <v>3024</v>
      </c>
      <c r="T43" s="131" t="s">
        <v>158</v>
      </c>
    </row>
    <row r="44" spans="1:20" ht="41.25" customHeight="1" x14ac:dyDescent="0.25">
      <c r="A44" s="58" t="s">
        <v>47</v>
      </c>
      <c r="B44" s="51" t="s">
        <v>213</v>
      </c>
      <c r="C44" s="52" t="s">
        <v>181</v>
      </c>
      <c r="D44" s="52" t="s">
        <v>146</v>
      </c>
      <c r="E44" s="84" t="s">
        <v>67</v>
      </c>
      <c r="F44" s="93">
        <v>10</v>
      </c>
      <c r="G44" s="147">
        <f t="shared" si="35"/>
        <v>5</v>
      </c>
      <c r="H44" s="88"/>
      <c r="I44" s="94">
        <f t="shared" si="36"/>
        <v>5</v>
      </c>
      <c r="J44" s="170">
        <v>15790</v>
      </c>
      <c r="K44" s="198">
        <v>17190</v>
      </c>
      <c r="L44" s="171">
        <v>5000</v>
      </c>
      <c r="M44" s="192">
        <f t="shared" si="37"/>
        <v>22190</v>
      </c>
      <c r="N44" s="220">
        <v>17190</v>
      </c>
      <c r="O44" s="193">
        <f t="shared" si="38"/>
        <v>0</v>
      </c>
      <c r="P44" s="216"/>
      <c r="Q44" s="213">
        <f t="shared" si="39"/>
        <v>17190</v>
      </c>
      <c r="R44" s="167">
        <f t="shared" si="40"/>
        <v>3438</v>
      </c>
      <c r="S44" s="167">
        <f t="shared" si="41"/>
        <v>3438</v>
      </c>
      <c r="T44" s="131" t="s">
        <v>158</v>
      </c>
    </row>
    <row r="45" spans="1:20" ht="45" customHeight="1" x14ac:dyDescent="0.25">
      <c r="A45" s="58" t="s">
        <v>29</v>
      </c>
      <c r="B45" s="51" t="s">
        <v>211</v>
      </c>
      <c r="C45" s="51" t="s">
        <v>182</v>
      </c>
      <c r="D45" s="51" t="s">
        <v>82</v>
      </c>
      <c r="E45" s="82" t="s">
        <v>123</v>
      </c>
      <c r="F45" s="89">
        <v>11</v>
      </c>
      <c r="G45" s="77">
        <f t="shared" si="35"/>
        <v>5.5</v>
      </c>
      <c r="H45" s="73"/>
      <c r="I45" s="90">
        <f t="shared" si="36"/>
        <v>5.5</v>
      </c>
      <c r="J45" s="170">
        <v>15000</v>
      </c>
      <c r="K45" s="198">
        <v>18000</v>
      </c>
      <c r="L45" s="171"/>
      <c r="M45" s="192">
        <f t="shared" si="37"/>
        <v>18000</v>
      </c>
      <c r="N45" s="220">
        <v>18000</v>
      </c>
      <c r="O45" s="193">
        <f t="shared" si="38"/>
        <v>0</v>
      </c>
      <c r="P45" s="212">
        <v>5000</v>
      </c>
      <c r="Q45" s="213">
        <f t="shared" si="39"/>
        <v>23000</v>
      </c>
      <c r="R45" s="167">
        <f t="shared" si="40"/>
        <v>3272.7272727272725</v>
      </c>
      <c r="S45" s="167">
        <f t="shared" si="41"/>
        <v>3272.7272727272725</v>
      </c>
      <c r="T45" s="131" t="s">
        <v>158</v>
      </c>
    </row>
    <row r="46" spans="1:20" ht="35.1" customHeight="1" x14ac:dyDescent="0.25">
      <c r="A46" s="223" t="s">
        <v>17</v>
      </c>
      <c r="B46" s="224"/>
      <c r="C46" s="224"/>
      <c r="D46" s="224"/>
      <c r="E46" s="224"/>
      <c r="F46" s="95">
        <f>SUM(F38:F45)</f>
        <v>196</v>
      </c>
      <c r="G46" s="95">
        <f>SUM(G38:G45)</f>
        <v>98</v>
      </c>
      <c r="H46" s="95">
        <f t="shared" ref="H46" si="42">SUM(H38:H45)</f>
        <v>24</v>
      </c>
      <c r="I46" s="95">
        <f t="shared" si="1"/>
        <v>122</v>
      </c>
      <c r="J46" s="172">
        <v>289590</v>
      </c>
      <c r="K46" s="194">
        <f>SUM(K38:K45)</f>
        <v>330890</v>
      </c>
      <c r="L46" s="173"/>
      <c r="M46" s="194">
        <f>SUM(M38:M45)</f>
        <v>355890</v>
      </c>
      <c r="N46" s="215">
        <f>SUM(N38:N45)</f>
        <v>330910</v>
      </c>
      <c r="O46" s="195">
        <f>(N46-K46)/K46</f>
        <v>6.0443047538456892E-5</v>
      </c>
      <c r="P46" s="216"/>
      <c r="Q46" s="215"/>
      <c r="R46" s="165">
        <f>N46/G46</f>
        <v>3376.6326530612246</v>
      </c>
      <c r="S46" s="86"/>
      <c r="T46" s="130"/>
    </row>
    <row r="47" spans="1:20" ht="63" customHeight="1" x14ac:dyDescent="0.25">
      <c r="A47" s="53" t="s">
        <v>18</v>
      </c>
      <c r="B47" s="2" t="s">
        <v>214</v>
      </c>
      <c r="C47" s="3" t="s">
        <v>7</v>
      </c>
      <c r="D47" s="2" t="s">
        <v>145</v>
      </c>
      <c r="E47" s="85" t="s">
        <v>124</v>
      </c>
      <c r="F47" s="89">
        <v>23</v>
      </c>
      <c r="G47" s="77">
        <f t="shared" ref="G47:G49" si="43">+F47/2</f>
        <v>11.5</v>
      </c>
      <c r="H47" s="3">
        <v>0</v>
      </c>
      <c r="I47" s="90">
        <f t="shared" ref="I47:I49" si="44">+G47+H47</f>
        <v>11.5</v>
      </c>
      <c r="J47" s="170">
        <v>58845</v>
      </c>
      <c r="K47" s="198">
        <v>62345</v>
      </c>
      <c r="L47" s="171"/>
      <c r="M47" s="192">
        <f t="shared" ref="M47:M49" si="45">K47+L47</f>
        <v>62345</v>
      </c>
      <c r="N47" s="220">
        <v>62330</v>
      </c>
      <c r="O47" s="193">
        <f t="shared" ref="O47" si="46">(N47-K47)/K47</f>
        <v>-2.4059667976581922E-4</v>
      </c>
      <c r="P47" s="216"/>
      <c r="Q47" s="213">
        <f t="shared" ref="Q47:Q49" si="47">N47+P47</f>
        <v>62330</v>
      </c>
      <c r="R47" s="167">
        <f>$N47/$G47</f>
        <v>5420</v>
      </c>
      <c r="S47" s="167">
        <f>($N47)/($G47+$H47)</f>
        <v>5420</v>
      </c>
      <c r="T47" s="131" t="s">
        <v>158</v>
      </c>
    </row>
    <row r="48" spans="1:20" ht="42.75" customHeight="1" x14ac:dyDescent="0.25">
      <c r="A48" s="53" t="s">
        <v>61</v>
      </c>
      <c r="B48" s="2" t="s">
        <v>214</v>
      </c>
      <c r="C48" s="3" t="s">
        <v>183</v>
      </c>
      <c r="D48" s="2" t="s">
        <v>80</v>
      </c>
      <c r="E48" s="85" t="s">
        <v>81</v>
      </c>
      <c r="F48" s="89">
        <v>14</v>
      </c>
      <c r="G48" s="77">
        <f t="shared" si="43"/>
        <v>7</v>
      </c>
      <c r="H48" s="88"/>
      <c r="I48" s="94">
        <f t="shared" si="44"/>
        <v>7</v>
      </c>
      <c r="J48" s="170">
        <v>7045</v>
      </c>
      <c r="K48" s="198">
        <v>14090</v>
      </c>
      <c r="L48" s="171"/>
      <c r="M48" s="192">
        <f t="shared" si="45"/>
        <v>14090</v>
      </c>
      <c r="N48" s="220">
        <v>14090</v>
      </c>
      <c r="O48" s="193">
        <f>(N48-K48)/K48</f>
        <v>0</v>
      </c>
      <c r="P48" s="216"/>
      <c r="Q48" s="213">
        <f t="shared" si="47"/>
        <v>14090</v>
      </c>
      <c r="R48" s="167">
        <f>$N48/$G48</f>
        <v>2012.8571428571429</v>
      </c>
      <c r="S48" s="167">
        <f>($N48)/($G48+$H48)</f>
        <v>2012.8571428571429</v>
      </c>
      <c r="T48" s="131" t="s">
        <v>158</v>
      </c>
    </row>
    <row r="49" spans="1:20" ht="51.75" customHeight="1" x14ac:dyDescent="0.25">
      <c r="A49" s="54" t="s">
        <v>18</v>
      </c>
      <c r="B49" s="3" t="s">
        <v>215</v>
      </c>
      <c r="C49" s="3" t="s">
        <v>8</v>
      </c>
      <c r="D49" s="2" t="s">
        <v>267</v>
      </c>
      <c r="E49" s="79" t="s">
        <v>125</v>
      </c>
      <c r="F49" s="89">
        <v>88</v>
      </c>
      <c r="G49" s="77">
        <f t="shared" si="43"/>
        <v>44</v>
      </c>
      <c r="H49" s="51">
        <v>29</v>
      </c>
      <c r="I49" s="90">
        <f t="shared" si="44"/>
        <v>73</v>
      </c>
      <c r="J49" s="170">
        <v>232730</v>
      </c>
      <c r="K49" s="198">
        <v>250730</v>
      </c>
      <c r="L49" s="186">
        <v>10000</v>
      </c>
      <c r="M49" s="192">
        <f t="shared" si="45"/>
        <v>260730</v>
      </c>
      <c r="N49" s="220">
        <v>250650</v>
      </c>
      <c r="O49" s="193">
        <f>(N49-K49)/K49</f>
        <v>-3.1906832050412795E-4</v>
      </c>
      <c r="P49" s="217">
        <v>20000</v>
      </c>
      <c r="Q49" s="213">
        <f t="shared" si="47"/>
        <v>270650</v>
      </c>
      <c r="R49" s="167">
        <f>$N49/$G49</f>
        <v>5696.590909090909</v>
      </c>
      <c r="S49" s="167">
        <f>($N49)/($G49+$H49)</f>
        <v>3433.5616438356165</v>
      </c>
      <c r="T49" s="131" t="s">
        <v>158</v>
      </c>
    </row>
    <row r="50" spans="1:20" ht="35.1" customHeight="1" x14ac:dyDescent="0.25">
      <c r="A50" s="223" t="s">
        <v>19</v>
      </c>
      <c r="B50" s="224"/>
      <c r="C50" s="224"/>
      <c r="D50" s="224"/>
      <c r="E50" s="224"/>
      <c r="F50" s="95">
        <f>SUM(F47:F49)</f>
        <v>125</v>
      </c>
      <c r="G50" s="95">
        <f>SUM(G47:G49)</f>
        <v>62.5</v>
      </c>
      <c r="H50" s="95">
        <f t="shared" ref="H50" si="48">SUM(H47:H49)</f>
        <v>29</v>
      </c>
      <c r="I50" s="95">
        <f t="shared" si="1"/>
        <v>91.5</v>
      </c>
      <c r="J50" s="172">
        <v>298620</v>
      </c>
      <c r="K50" s="194">
        <f>SUM(K47:K49)</f>
        <v>327165</v>
      </c>
      <c r="L50" s="173"/>
      <c r="M50" s="194">
        <f>SUM(M47:M49)</f>
        <v>337165</v>
      </c>
      <c r="N50" s="215">
        <f>SUM(N47:N49)</f>
        <v>327070</v>
      </c>
      <c r="O50" s="195">
        <f>(N50-K50)/K50</f>
        <v>-2.9037335900845141E-4</v>
      </c>
      <c r="P50" s="216"/>
      <c r="Q50" s="215"/>
      <c r="R50" s="165">
        <f>N50/G50</f>
        <v>5233.12</v>
      </c>
      <c r="S50" s="165"/>
      <c r="T50" s="130"/>
    </row>
    <row r="51" spans="1:20" ht="35.1" customHeight="1" x14ac:dyDescent="0.25">
      <c r="A51" s="55" t="s">
        <v>20</v>
      </c>
      <c r="B51" s="5" t="s">
        <v>198</v>
      </c>
      <c r="C51" s="21" t="s">
        <v>9</v>
      </c>
      <c r="D51" s="5" t="s">
        <v>144</v>
      </c>
      <c r="E51" s="79" t="s">
        <v>126</v>
      </c>
      <c r="F51" s="89">
        <v>16</v>
      </c>
      <c r="G51" s="77">
        <f t="shared" ref="G51:G52" si="49">+F51/2</f>
        <v>8</v>
      </c>
      <c r="H51" s="51">
        <v>38</v>
      </c>
      <c r="I51" s="90">
        <f t="shared" ref="I51:I52" si="50">+G51+H51</f>
        <v>46</v>
      </c>
      <c r="J51" s="170">
        <v>210350</v>
      </c>
      <c r="K51" s="198">
        <v>214557</v>
      </c>
      <c r="L51" s="171"/>
      <c r="M51" s="192">
        <f t="shared" ref="M51:M52" si="51">K51+L51</f>
        <v>214557</v>
      </c>
      <c r="N51" s="220">
        <v>214050</v>
      </c>
      <c r="O51" s="193">
        <f t="shared" ref="O51:O52" si="52">(N51-K51)/K51</f>
        <v>-2.3630084313259413E-3</v>
      </c>
      <c r="P51" s="216"/>
      <c r="Q51" s="213">
        <f t="shared" ref="Q51:Q52" si="53">N51+P51</f>
        <v>214050</v>
      </c>
      <c r="R51" s="167">
        <f>$N51/$G51</f>
        <v>26756.25</v>
      </c>
      <c r="S51" s="167">
        <f>($N51)/($G51+$H51)</f>
        <v>4653.260869565217</v>
      </c>
      <c r="T51" s="131" t="s">
        <v>155</v>
      </c>
    </row>
    <row r="52" spans="1:20" ht="39.75" customHeight="1" x14ac:dyDescent="0.25">
      <c r="A52" s="54" t="s">
        <v>20</v>
      </c>
      <c r="B52" s="3" t="s">
        <v>216</v>
      </c>
      <c r="C52" s="3" t="s">
        <v>153</v>
      </c>
      <c r="D52" s="3" t="s">
        <v>171</v>
      </c>
      <c r="E52" s="79" t="s">
        <v>154</v>
      </c>
      <c r="F52" s="89">
        <v>7</v>
      </c>
      <c r="G52" s="77">
        <f t="shared" si="49"/>
        <v>3.5</v>
      </c>
      <c r="H52" s="51">
        <v>2</v>
      </c>
      <c r="I52" s="90">
        <f t="shared" si="50"/>
        <v>5.5</v>
      </c>
      <c r="J52" s="170">
        <v>19790</v>
      </c>
      <c r="K52" s="198">
        <v>39580</v>
      </c>
      <c r="L52" s="171"/>
      <c r="M52" s="192">
        <f t="shared" si="51"/>
        <v>39580</v>
      </c>
      <c r="N52" s="220">
        <v>39490</v>
      </c>
      <c r="O52" s="193">
        <f t="shared" si="52"/>
        <v>-2.2738756947953513E-3</v>
      </c>
      <c r="P52" s="216"/>
      <c r="Q52" s="213">
        <f t="shared" si="53"/>
        <v>39490</v>
      </c>
      <c r="R52" s="167">
        <f>$N52/$G52</f>
        <v>11282.857142857143</v>
      </c>
      <c r="S52" s="167">
        <f>($N52)/($G52+$H52)</f>
        <v>7180</v>
      </c>
      <c r="T52" s="131" t="s">
        <v>158</v>
      </c>
    </row>
    <row r="53" spans="1:20" ht="35.1" customHeight="1" x14ac:dyDescent="0.25">
      <c r="A53" s="223" t="s">
        <v>21</v>
      </c>
      <c r="B53" s="224"/>
      <c r="C53" s="224"/>
      <c r="D53" s="224"/>
      <c r="E53" s="224"/>
      <c r="F53" s="95">
        <f>SUM(F51:F52)</f>
        <v>23</v>
      </c>
      <c r="G53" s="95">
        <f>SUM(G51:G52)</f>
        <v>11.5</v>
      </c>
      <c r="H53" s="95">
        <f t="shared" ref="H53" si="54">SUM(H51:H52)</f>
        <v>40</v>
      </c>
      <c r="I53" s="95">
        <f t="shared" si="1"/>
        <v>51.5</v>
      </c>
      <c r="J53" s="174">
        <v>230140</v>
      </c>
      <c r="K53" s="194">
        <f>SUM(K51:K52)</f>
        <v>254137</v>
      </c>
      <c r="L53" s="173"/>
      <c r="M53" s="194"/>
      <c r="N53" s="215">
        <f>SUM(N51:N52)</f>
        <v>253540</v>
      </c>
      <c r="O53" s="195">
        <f>(N53-K53)/K53</f>
        <v>-2.3491266521600556E-3</v>
      </c>
      <c r="P53" s="160"/>
      <c r="Q53" s="165"/>
      <c r="R53" s="165">
        <f>N53/G53</f>
        <v>22046.956521739132</v>
      </c>
      <c r="S53" s="86"/>
      <c r="T53" s="130"/>
    </row>
    <row r="54" spans="1:20" ht="42.75" customHeight="1" thickBot="1" x14ac:dyDescent="0.3">
      <c r="A54" s="229" t="s">
        <v>66</v>
      </c>
      <c r="B54" s="230"/>
      <c r="C54" s="230"/>
      <c r="D54" s="230"/>
      <c r="E54" s="230"/>
      <c r="F54" s="99">
        <f>+F53+F50+F46+F37+F25+F13+F10+F6+F3</f>
        <v>871</v>
      </c>
      <c r="G54" s="148">
        <f>SUM(G2:G53)</f>
        <v>871</v>
      </c>
      <c r="H54" s="100">
        <f>+H53+H50+H46+H37+H25+H13+H10+H6+H3</f>
        <v>457</v>
      </c>
      <c r="I54" s="101">
        <f>+H54+G54</f>
        <v>1328</v>
      </c>
      <c r="J54" s="189">
        <v>3026680</v>
      </c>
      <c r="K54" s="200">
        <f>K3+K6+K10+K13+K25+K37+K46+K50+K53</f>
        <v>3253000</v>
      </c>
      <c r="L54" s="190">
        <f>SUM(L2:L53)</f>
        <v>90000</v>
      </c>
      <c r="M54" s="190">
        <f>M3+M6+M10+M13+M25+M37+M46+M50+M53</f>
        <v>3088863</v>
      </c>
      <c r="N54" s="201">
        <f>N3+N6+N10+N13+N25+N37+N46+N50+N53</f>
        <v>3248000</v>
      </c>
      <c r="O54" s="191">
        <f>(N54-K54)/K54</f>
        <v>-1.5370427297878881E-3</v>
      </c>
      <c r="P54" s="161">
        <f>SUM(P2:P53)</f>
        <v>100000</v>
      </c>
      <c r="Q54" s="196">
        <f>SUM(Q2:Q53)</f>
        <v>3348000</v>
      </c>
      <c r="R54" s="150"/>
      <c r="S54" s="150"/>
      <c r="T54" s="118"/>
    </row>
    <row r="55" spans="1:20" ht="79.5" customHeight="1" x14ac:dyDescent="0.25">
      <c r="A55" s="8"/>
      <c r="B55" s="9"/>
      <c r="C55" s="9"/>
      <c r="D55" s="9"/>
      <c r="E55" s="71"/>
      <c r="F55" s="71"/>
      <c r="G55" s="71"/>
      <c r="H55" s="71"/>
      <c r="I55" s="71"/>
      <c r="J55" s="175"/>
      <c r="K55" s="176"/>
      <c r="L55" s="176"/>
      <c r="M55" s="176"/>
      <c r="N55" s="71"/>
      <c r="O55" s="71"/>
      <c r="P55" s="71"/>
      <c r="Q55" s="71"/>
      <c r="R55" s="71"/>
      <c r="S55" s="71"/>
    </row>
    <row r="56" spans="1:20" ht="49.5" customHeight="1" x14ac:dyDescent="0.25">
      <c r="A56" s="7"/>
      <c r="B56" s="1"/>
      <c r="C56" s="11"/>
      <c r="D56" s="11"/>
      <c r="E56" s="14"/>
      <c r="F56" s="14"/>
      <c r="G56" s="14"/>
      <c r="H56" s="14"/>
      <c r="I56" s="14"/>
      <c r="J56" s="177"/>
      <c r="K56" s="178"/>
      <c r="L56" s="178"/>
      <c r="M56" s="178"/>
      <c r="N56" s="14"/>
      <c r="O56" s="14"/>
      <c r="P56" s="14"/>
      <c r="Q56" s="14"/>
      <c r="R56" s="14"/>
      <c r="S56" s="14"/>
    </row>
    <row r="57" spans="1:20" ht="24.75" customHeight="1" x14ac:dyDescent="0.25">
      <c r="A57" s="7"/>
      <c r="B57" s="15"/>
      <c r="C57" s="11"/>
      <c r="D57" s="11"/>
      <c r="E57" s="14"/>
      <c r="F57" s="14"/>
      <c r="G57" s="14"/>
      <c r="H57" s="14"/>
      <c r="I57" s="14"/>
      <c r="J57" s="177"/>
      <c r="K57" s="178"/>
      <c r="L57" s="178"/>
      <c r="M57" s="178"/>
      <c r="N57" s="14"/>
      <c r="O57" s="14"/>
      <c r="P57" s="14"/>
      <c r="Q57" s="14"/>
      <c r="R57" s="14"/>
      <c r="S57" s="14"/>
    </row>
    <row r="58" spans="1:20" ht="24.75" customHeight="1" x14ac:dyDescent="0.3">
      <c r="A58" s="227"/>
      <c r="B58" s="227"/>
      <c r="C58" s="227"/>
      <c r="D58" s="227"/>
      <c r="E58" s="16"/>
      <c r="F58" s="16"/>
      <c r="G58" s="16"/>
      <c r="H58" s="16"/>
      <c r="I58" s="16"/>
      <c r="J58" s="177"/>
      <c r="K58" s="179"/>
      <c r="L58" s="179"/>
      <c r="M58" s="179"/>
      <c r="N58" s="16"/>
      <c r="O58" s="16"/>
      <c r="P58" s="16"/>
      <c r="Q58" s="16"/>
      <c r="R58" s="16"/>
      <c r="S58" s="16"/>
    </row>
    <row r="59" spans="1:20" ht="15" customHeight="1" x14ac:dyDescent="0.25">
      <c r="A59" s="7"/>
      <c r="B59" s="15"/>
      <c r="C59" s="11"/>
      <c r="D59" s="11"/>
      <c r="E59" s="12"/>
      <c r="F59" s="12"/>
      <c r="G59" s="12"/>
      <c r="H59" s="12"/>
      <c r="I59" s="12"/>
      <c r="J59" s="177"/>
      <c r="K59" s="180"/>
      <c r="L59" s="180"/>
      <c r="M59" s="180"/>
      <c r="N59" s="12"/>
      <c r="O59" s="12"/>
      <c r="P59" s="12"/>
      <c r="Q59" s="12"/>
      <c r="R59" s="12"/>
      <c r="S59" s="12"/>
    </row>
    <row r="60" spans="1:20" ht="24.75" customHeight="1" x14ac:dyDescent="0.25">
      <c r="A60" s="7"/>
      <c r="B60" s="225"/>
      <c r="C60" s="225"/>
      <c r="D60" s="17"/>
      <c r="E60" s="11"/>
      <c r="F60" s="11"/>
      <c r="G60" s="137"/>
      <c r="H60" s="76"/>
      <c r="I60" s="76"/>
      <c r="J60" s="177"/>
      <c r="K60" s="181"/>
      <c r="L60" s="181"/>
      <c r="M60" s="181"/>
      <c r="N60" s="157"/>
      <c r="O60" s="162"/>
      <c r="P60" s="162"/>
      <c r="Q60" s="162"/>
      <c r="R60" s="76"/>
      <c r="S60" s="149"/>
    </row>
    <row r="61" spans="1:20" ht="24.75" customHeight="1" x14ac:dyDescent="0.25">
      <c r="A61" s="18"/>
      <c r="B61" s="15"/>
      <c r="C61" s="18"/>
      <c r="D61" s="18"/>
      <c r="E61" s="13"/>
      <c r="F61" s="13"/>
      <c r="G61" s="13"/>
      <c r="H61" s="13"/>
      <c r="I61" s="13"/>
      <c r="J61" s="177"/>
      <c r="K61" s="182"/>
      <c r="L61" s="182"/>
      <c r="M61" s="182"/>
      <c r="N61" s="13"/>
      <c r="O61" s="13"/>
      <c r="P61" s="13"/>
      <c r="Q61" s="13"/>
      <c r="R61" s="13"/>
      <c r="S61" s="13"/>
    </row>
    <row r="62" spans="1:20" ht="32.1" customHeight="1" x14ac:dyDescent="0.25">
      <c r="A62" s="18"/>
      <c r="B62" s="15"/>
      <c r="C62" s="18"/>
      <c r="D62" s="18"/>
      <c r="E62" s="13"/>
      <c r="F62" s="13"/>
      <c r="G62" s="13"/>
      <c r="H62" s="13"/>
      <c r="I62" s="13"/>
      <c r="J62" s="177"/>
      <c r="K62" s="182"/>
      <c r="L62" s="182"/>
      <c r="M62" s="182"/>
      <c r="N62" s="13"/>
      <c r="O62" s="13"/>
      <c r="P62" s="13"/>
      <c r="Q62" s="13"/>
      <c r="R62" s="13"/>
      <c r="S62" s="13"/>
    </row>
    <row r="63" spans="1:20" ht="24.75" customHeight="1" x14ac:dyDescent="0.25">
      <c r="A63" s="18"/>
      <c r="B63" s="15"/>
      <c r="C63" s="18"/>
      <c r="D63" s="18"/>
      <c r="E63" s="13"/>
      <c r="F63" s="13"/>
      <c r="G63" s="13"/>
      <c r="H63" s="13"/>
      <c r="I63" s="13"/>
      <c r="J63" s="177"/>
      <c r="K63" s="182"/>
      <c r="L63" s="182"/>
      <c r="M63" s="182"/>
      <c r="N63" s="13"/>
      <c r="O63" s="13"/>
      <c r="P63" s="13"/>
      <c r="Q63" s="13"/>
      <c r="R63" s="13"/>
      <c r="S63" s="13"/>
    </row>
    <row r="64" spans="1:20" ht="24.75" customHeight="1" x14ac:dyDescent="0.25">
      <c r="A64" s="18"/>
      <c r="B64" s="15"/>
      <c r="C64" s="18"/>
      <c r="D64" s="18"/>
      <c r="E64" s="13"/>
      <c r="F64" s="13"/>
      <c r="G64" s="13"/>
      <c r="H64" s="13"/>
      <c r="I64" s="13"/>
      <c r="J64" s="177"/>
      <c r="K64" s="182"/>
      <c r="L64" s="182"/>
      <c r="M64" s="182"/>
      <c r="N64" s="13"/>
      <c r="O64" s="13"/>
      <c r="P64" s="13"/>
      <c r="Q64" s="13"/>
      <c r="R64" s="13"/>
      <c r="S64" s="13"/>
    </row>
    <row r="65" spans="1:19" ht="24.75" customHeight="1" x14ac:dyDescent="0.25">
      <c r="A65" s="18"/>
      <c r="B65" s="15"/>
      <c r="C65" s="18"/>
      <c r="D65" s="18"/>
      <c r="E65" s="13"/>
      <c r="F65" s="13"/>
      <c r="G65" s="13"/>
      <c r="H65" s="13"/>
      <c r="I65" s="13"/>
      <c r="J65" s="177"/>
      <c r="K65" s="182"/>
      <c r="L65" s="182"/>
      <c r="M65" s="182"/>
      <c r="N65" s="13"/>
      <c r="O65" s="13"/>
      <c r="P65" s="13"/>
      <c r="Q65" s="13"/>
      <c r="R65" s="13"/>
      <c r="S65" s="13"/>
    </row>
    <row r="66" spans="1:19" ht="36.75" customHeight="1" x14ac:dyDescent="0.25">
      <c r="A66" s="18"/>
      <c r="B66" s="15"/>
      <c r="C66" s="18"/>
      <c r="D66" s="18"/>
      <c r="E66" s="13"/>
      <c r="F66" s="13"/>
      <c r="G66" s="13"/>
      <c r="H66" s="13"/>
      <c r="I66" s="13"/>
      <c r="J66" s="177"/>
      <c r="K66" s="182"/>
      <c r="L66" s="182"/>
      <c r="M66" s="182"/>
      <c r="N66" s="13"/>
      <c r="O66" s="13"/>
      <c r="P66" s="13"/>
      <c r="Q66" s="13"/>
      <c r="R66" s="13"/>
      <c r="S66" s="13"/>
    </row>
    <row r="67" spans="1:19" ht="24.75" customHeight="1" x14ac:dyDescent="0.25">
      <c r="A67" s="226"/>
      <c r="B67" s="227"/>
      <c r="C67" s="228"/>
      <c r="D67" s="18"/>
      <c r="E67" s="13"/>
      <c r="F67" s="13"/>
      <c r="G67" s="13"/>
      <c r="H67" s="13"/>
      <c r="I67" s="13"/>
      <c r="J67" s="177"/>
      <c r="K67" s="182"/>
      <c r="L67" s="182"/>
      <c r="M67" s="182"/>
      <c r="N67" s="13"/>
      <c r="O67" s="13"/>
      <c r="P67" s="13"/>
      <c r="Q67" s="13"/>
      <c r="R67" s="13"/>
      <c r="S67" s="13"/>
    </row>
    <row r="68" spans="1:19" ht="24.75" customHeight="1" x14ac:dyDescent="0.25">
      <c r="A68" s="226"/>
      <c r="B68" s="227"/>
      <c r="C68" s="228"/>
      <c r="D68" s="18"/>
      <c r="E68" s="13"/>
      <c r="F68" s="13"/>
      <c r="G68" s="13"/>
      <c r="H68" s="13"/>
      <c r="I68" s="13"/>
      <c r="J68" s="177"/>
      <c r="K68" s="182"/>
      <c r="L68" s="182"/>
      <c r="M68" s="182"/>
      <c r="N68" s="13"/>
      <c r="O68" s="13"/>
      <c r="P68" s="13"/>
      <c r="Q68" s="13"/>
      <c r="R68" s="13"/>
      <c r="S68" s="13"/>
    </row>
    <row r="69" spans="1:19" ht="24.75" customHeight="1" x14ac:dyDescent="0.25">
      <c r="A69" s="226"/>
      <c r="B69" s="227"/>
      <c r="C69" s="228"/>
      <c r="D69" s="18"/>
      <c r="E69" s="13"/>
      <c r="F69" s="13"/>
      <c r="G69" s="13"/>
      <c r="H69" s="13"/>
      <c r="I69" s="13"/>
      <c r="J69" s="177"/>
      <c r="K69" s="182"/>
      <c r="L69" s="182"/>
      <c r="M69" s="182"/>
      <c r="N69" s="13"/>
      <c r="O69" s="13"/>
      <c r="P69" s="13"/>
      <c r="Q69" s="13"/>
      <c r="R69" s="13"/>
      <c r="S69" s="13"/>
    </row>
    <row r="70" spans="1:19" ht="24.75" customHeight="1" x14ac:dyDescent="0.25">
      <c r="A70" s="225"/>
      <c r="B70" s="225"/>
      <c r="C70" s="225"/>
      <c r="D70" s="225"/>
      <c r="E70" s="13"/>
      <c r="F70" s="13"/>
      <c r="G70" s="13"/>
      <c r="H70" s="13"/>
      <c r="I70" s="13"/>
      <c r="J70" s="177"/>
      <c r="K70" s="182"/>
      <c r="L70" s="182"/>
      <c r="M70" s="182"/>
      <c r="N70" s="13"/>
      <c r="O70" s="13"/>
      <c r="P70" s="13"/>
      <c r="Q70" s="13"/>
      <c r="R70" s="13"/>
      <c r="S70" s="13"/>
    </row>
    <row r="71" spans="1:19" ht="25.5" customHeight="1" x14ac:dyDescent="0.3">
      <c r="A71" s="225"/>
      <c r="B71" s="225"/>
      <c r="C71" s="225"/>
      <c r="D71" s="225"/>
      <c r="E71" s="19"/>
      <c r="F71" s="19"/>
      <c r="G71" s="19"/>
      <c r="H71" s="19"/>
      <c r="I71" s="19"/>
      <c r="J71" s="177"/>
      <c r="K71" s="183"/>
      <c r="L71" s="183"/>
      <c r="M71" s="183"/>
      <c r="N71" s="19"/>
      <c r="O71" s="19"/>
      <c r="P71" s="19"/>
      <c r="Q71" s="19"/>
      <c r="R71" s="19"/>
      <c r="S71" s="19"/>
    </row>
    <row r="72" spans="1:19" x14ac:dyDescent="0.25">
      <c r="A72" s="20"/>
      <c r="B72" s="20"/>
      <c r="C72" s="20"/>
      <c r="D72" s="20"/>
      <c r="E72" s="20"/>
      <c r="F72" s="20"/>
      <c r="G72" s="20"/>
      <c r="H72" s="20"/>
      <c r="I72" s="20"/>
      <c r="J72" s="177"/>
      <c r="K72" s="184"/>
      <c r="L72" s="184"/>
      <c r="M72" s="184"/>
      <c r="N72" s="20"/>
      <c r="O72" s="20"/>
      <c r="P72" s="20"/>
      <c r="Q72" s="20"/>
      <c r="R72" s="20"/>
      <c r="S72" s="20"/>
    </row>
    <row r="73" spans="1:19" x14ac:dyDescent="0.25">
      <c r="A73" s="20"/>
      <c r="B73" s="20"/>
      <c r="C73" s="20"/>
      <c r="D73" s="20"/>
      <c r="E73" s="20"/>
      <c r="F73" s="20"/>
      <c r="G73" s="20"/>
      <c r="H73" s="20"/>
      <c r="I73" s="20"/>
      <c r="J73" s="177"/>
      <c r="K73" s="184"/>
      <c r="L73" s="184"/>
      <c r="M73" s="184"/>
      <c r="N73" s="20"/>
      <c r="O73" s="20"/>
      <c r="P73" s="20"/>
      <c r="Q73" s="20"/>
      <c r="R73" s="20"/>
      <c r="S73" s="20"/>
    </row>
    <row r="74" spans="1:19" x14ac:dyDescent="0.25">
      <c r="A74" s="20"/>
      <c r="B74" s="20"/>
      <c r="C74" s="20"/>
      <c r="D74" s="20"/>
      <c r="E74" s="20"/>
      <c r="F74" s="20"/>
      <c r="G74" s="20"/>
      <c r="H74" s="20"/>
      <c r="I74" s="20"/>
      <c r="J74" s="177"/>
      <c r="K74" s="184"/>
      <c r="L74" s="184"/>
      <c r="M74" s="184"/>
      <c r="N74" s="20"/>
      <c r="O74" s="20"/>
      <c r="P74" s="20"/>
      <c r="Q74" s="20"/>
      <c r="R74" s="20"/>
      <c r="S74" s="20"/>
    </row>
    <row r="75" spans="1:19" x14ac:dyDescent="0.25">
      <c r="J75" s="177"/>
    </row>
    <row r="76" spans="1:19" x14ac:dyDescent="0.25">
      <c r="J76" s="177"/>
    </row>
    <row r="77" spans="1:19" x14ac:dyDescent="0.25">
      <c r="J77" s="177"/>
    </row>
    <row r="78" spans="1:19" x14ac:dyDescent="0.25">
      <c r="J78" s="177"/>
    </row>
    <row r="79" spans="1:19" x14ac:dyDescent="0.25">
      <c r="J79" s="177"/>
    </row>
    <row r="80" spans="1:19" x14ac:dyDescent="0.25">
      <c r="J80" s="177"/>
    </row>
    <row r="81" spans="10:10" x14ac:dyDescent="0.25">
      <c r="J81" s="177"/>
    </row>
    <row r="82" spans="10:10" x14ac:dyDescent="0.25">
      <c r="J82" s="177"/>
    </row>
    <row r="83" spans="10:10" x14ac:dyDescent="0.25">
      <c r="J83" s="177"/>
    </row>
    <row r="84" spans="10:10" x14ac:dyDescent="0.25">
      <c r="J84" s="177"/>
    </row>
    <row r="85" spans="10:10" x14ac:dyDescent="0.25">
      <c r="J85" s="177"/>
    </row>
    <row r="86" spans="10:10" x14ac:dyDescent="0.25">
      <c r="J86" s="177"/>
    </row>
    <row r="87" spans="10:10" x14ac:dyDescent="0.25">
      <c r="J87" s="177"/>
    </row>
    <row r="88" spans="10:10" x14ac:dyDescent="0.25">
      <c r="J88" s="177"/>
    </row>
    <row r="89" spans="10:10" x14ac:dyDescent="0.25">
      <c r="J89" s="177"/>
    </row>
    <row r="90" spans="10:10" x14ac:dyDescent="0.25">
      <c r="J90" s="177"/>
    </row>
    <row r="91" spans="10:10" x14ac:dyDescent="0.25">
      <c r="J91" s="177"/>
    </row>
    <row r="92" spans="10:10" x14ac:dyDescent="0.25">
      <c r="J92" s="177"/>
    </row>
    <row r="93" spans="10:10" x14ac:dyDescent="0.25">
      <c r="J93" s="177"/>
    </row>
    <row r="94" spans="10:10" x14ac:dyDescent="0.25">
      <c r="J94" s="177"/>
    </row>
    <row r="95" spans="10:10" x14ac:dyDescent="0.25">
      <c r="J95" s="177"/>
    </row>
    <row r="96" spans="10:10" x14ac:dyDescent="0.25">
      <c r="J96" s="177"/>
    </row>
    <row r="97" spans="10:10" x14ac:dyDescent="0.25">
      <c r="J97" s="177"/>
    </row>
    <row r="98" spans="10:10" x14ac:dyDescent="0.25">
      <c r="J98" s="177"/>
    </row>
    <row r="99" spans="10:10" x14ac:dyDescent="0.25">
      <c r="J99" s="177"/>
    </row>
    <row r="100" spans="10:10" x14ac:dyDescent="0.25">
      <c r="J100" s="177"/>
    </row>
    <row r="101" spans="10:10" x14ac:dyDescent="0.25">
      <c r="J101" s="177"/>
    </row>
    <row r="102" spans="10:10" x14ac:dyDescent="0.25">
      <c r="J102" s="177"/>
    </row>
    <row r="103" spans="10:10" x14ac:dyDescent="0.25">
      <c r="J103" s="177"/>
    </row>
    <row r="104" spans="10:10" x14ac:dyDescent="0.25">
      <c r="J104" s="177"/>
    </row>
    <row r="105" spans="10:10" x14ac:dyDescent="0.25">
      <c r="J105" s="177"/>
    </row>
    <row r="106" spans="10:10" x14ac:dyDescent="0.25">
      <c r="J106" s="177"/>
    </row>
    <row r="107" spans="10:10" x14ac:dyDescent="0.25">
      <c r="J107" s="177"/>
    </row>
    <row r="108" spans="10:10" x14ac:dyDescent="0.25">
      <c r="J108" s="177"/>
    </row>
    <row r="109" spans="10:10" x14ac:dyDescent="0.25">
      <c r="J109" s="177"/>
    </row>
    <row r="110" spans="10:10" x14ac:dyDescent="0.25">
      <c r="J110" s="177"/>
    </row>
    <row r="111" spans="10:10" x14ac:dyDescent="0.25">
      <c r="J111" s="177"/>
    </row>
    <row r="112" spans="10:10" x14ac:dyDescent="0.25">
      <c r="J112" s="177"/>
    </row>
    <row r="113" spans="10:10" x14ac:dyDescent="0.25">
      <c r="J113" s="177"/>
    </row>
    <row r="114" spans="10:10" x14ac:dyDescent="0.25">
      <c r="J114" s="177"/>
    </row>
    <row r="115" spans="10:10" x14ac:dyDescent="0.25">
      <c r="J115" s="177"/>
    </row>
    <row r="116" spans="10:10" x14ac:dyDescent="0.25">
      <c r="J116" s="177"/>
    </row>
    <row r="117" spans="10:10" x14ac:dyDescent="0.25">
      <c r="J117" s="177"/>
    </row>
    <row r="118" spans="10:10" x14ac:dyDescent="0.25">
      <c r="J118" s="177"/>
    </row>
    <row r="119" spans="10:10" x14ac:dyDescent="0.25">
      <c r="J119" s="177"/>
    </row>
    <row r="120" spans="10:10" x14ac:dyDescent="0.25">
      <c r="J120" s="177"/>
    </row>
    <row r="121" spans="10:10" x14ac:dyDescent="0.25">
      <c r="J121" s="177"/>
    </row>
    <row r="122" spans="10:10" x14ac:dyDescent="0.25">
      <c r="J122" s="177"/>
    </row>
    <row r="123" spans="10:10" x14ac:dyDescent="0.25">
      <c r="J123" s="177"/>
    </row>
    <row r="124" spans="10:10" x14ac:dyDescent="0.25">
      <c r="J124" s="177"/>
    </row>
    <row r="125" spans="10:10" x14ac:dyDescent="0.25">
      <c r="J125" s="177"/>
    </row>
    <row r="126" spans="10:10" x14ac:dyDescent="0.25">
      <c r="J126" s="177"/>
    </row>
    <row r="127" spans="10:10" x14ac:dyDescent="0.25">
      <c r="J127" s="177"/>
    </row>
    <row r="128" spans="10:10" x14ac:dyDescent="0.25">
      <c r="J128" s="177"/>
    </row>
    <row r="129" spans="10:10" x14ac:dyDescent="0.25">
      <c r="J129" s="177"/>
    </row>
    <row r="130" spans="10:10" x14ac:dyDescent="0.25">
      <c r="J130" s="177"/>
    </row>
    <row r="131" spans="10:10" x14ac:dyDescent="0.25">
      <c r="J131" s="177"/>
    </row>
    <row r="132" spans="10:10" x14ac:dyDescent="0.25">
      <c r="J132" s="177"/>
    </row>
    <row r="133" spans="10:10" x14ac:dyDescent="0.25">
      <c r="J133" s="177"/>
    </row>
    <row r="134" spans="10:10" x14ac:dyDescent="0.25">
      <c r="J134" s="177"/>
    </row>
    <row r="135" spans="10:10" x14ac:dyDescent="0.25">
      <c r="J135" s="177"/>
    </row>
    <row r="136" spans="10:10" x14ac:dyDescent="0.25">
      <c r="J136" s="177"/>
    </row>
    <row r="137" spans="10:10" x14ac:dyDescent="0.25">
      <c r="J137" s="177"/>
    </row>
    <row r="138" spans="10:10" x14ac:dyDescent="0.25">
      <c r="J138" s="177"/>
    </row>
    <row r="139" spans="10:10" x14ac:dyDescent="0.25">
      <c r="J139" s="177"/>
    </row>
    <row r="140" spans="10:10" x14ac:dyDescent="0.25">
      <c r="J140" s="177"/>
    </row>
    <row r="141" spans="10:10" x14ac:dyDescent="0.25">
      <c r="J141" s="177"/>
    </row>
    <row r="142" spans="10:10" x14ac:dyDescent="0.25">
      <c r="J142" s="177"/>
    </row>
    <row r="143" spans="10:10" x14ac:dyDescent="0.25">
      <c r="J143" s="177"/>
    </row>
    <row r="144" spans="10:10" x14ac:dyDescent="0.25">
      <c r="J144" s="177"/>
    </row>
    <row r="145" spans="10:10" x14ac:dyDescent="0.25">
      <c r="J145" s="177"/>
    </row>
    <row r="146" spans="10:10" x14ac:dyDescent="0.25">
      <c r="J146" s="177"/>
    </row>
    <row r="147" spans="10:10" x14ac:dyDescent="0.25">
      <c r="J147" s="177"/>
    </row>
    <row r="148" spans="10:10" x14ac:dyDescent="0.25">
      <c r="J148" s="177"/>
    </row>
    <row r="149" spans="10:10" x14ac:dyDescent="0.25">
      <c r="J149" s="177"/>
    </row>
    <row r="150" spans="10:10" x14ac:dyDescent="0.25">
      <c r="J150" s="177"/>
    </row>
    <row r="151" spans="10:10" x14ac:dyDescent="0.25">
      <c r="J151" s="177"/>
    </row>
    <row r="152" spans="10:10" x14ac:dyDescent="0.25">
      <c r="J152" s="177"/>
    </row>
    <row r="153" spans="10:10" x14ac:dyDescent="0.25">
      <c r="J153" s="177"/>
    </row>
    <row r="154" spans="10:10" x14ac:dyDescent="0.25">
      <c r="J154" s="177"/>
    </row>
    <row r="155" spans="10:10" x14ac:dyDescent="0.25">
      <c r="J155" s="177"/>
    </row>
    <row r="156" spans="10:10" x14ac:dyDescent="0.25">
      <c r="J156" s="177"/>
    </row>
    <row r="157" spans="10:10" x14ac:dyDescent="0.25">
      <c r="J157" s="177"/>
    </row>
    <row r="158" spans="10:10" x14ac:dyDescent="0.25">
      <c r="J158" s="177"/>
    </row>
    <row r="159" spans="10:10" x14ac:dyDescent="0.25">
      <c r="J159" s="177"/>
    </row>
    <row r="160" spans="10:10" x14ac:dyDescent="0.25">
      <c r="J160" s="177"/>
    </row>
    <row r="161" spans="10:10" x14ac:dyDescent="0.25">
      <c r="J161" s="177"/>
    </row>
    <row r="162" spans="10:10" x14ac:dyDescent="0.25">
      <c r="J162" s="177"/>
    </row>
    <row r="163" spans="10:10" x14ac:dyDescent="0.25">
      <c r="J163" s="177"/>
    </row>
    <row r="164" spans="10:10" x14ac:dyDescent="0.25">
      <c r="J164" s="177"/>
    </row>
    <row r="165" spans="10:10" x14ac:dyDescent="0.25">
      <c r="J165" s="177"/>
    </row>
    <row r="166" spans="10:10" x14ac:dyDescent="0.25">
      <c r="J166" s="177"/>
    </row>
    <row r="167" spans="10:10" x14ac:dyDescent="0.25">
      <c r="J167" s="177"/>
    </row>
    <row r="168" spans="10:10" x14ac:dyDescent="0.25">
      <c r="J168" s="177"/>
    </row>
    <row r="169" spans="10:10" x14ac:dyDescent="0.25">
      <c r="J169" s="177"/>
    </row>
    <row r="170" spans="10:10" x14ac:dyDescent="0.25">
      <c r="J170" s="177"/>
    </row>
    <row r="171" spans="10:10" x14ac:dyDescent="0.25">
      <c r="J171" s="177"/>
    </row>
    <row r="172" spans="10:10" x14ac:dyDescent="0.25">
      <c r="J172" s="177"/>
    </row>
    <row r="173" spans="10:10" x14ac:dyDescent="0.25">
      <c r="J173" s="177"/>
    </row>
    <row r="174" spans="10:10" x14ac:dyDescent="0.25">
      <c r="J174" s="177"/>
    </row>
    <row r="175" spans="10:10" x14ac:dyDescent="0.25">
      <c r="J175" s="177"/>
    </row>
    <row r="176" spans="10:10" x14ac:dyDescent="0.25">
      <c r="J176" s="177"/>
    </row>
    <row r="177" spans="10:10" x14ac:dyDescent="0.25">
      <c r="J177" s="177"/>
    </row>
    <row r="178" spans="10:10" x14ac:dyDescent="0.25">
      <c r="J178" s="177"/>
    </row>
    <row r="179" spans="10:10" x14ac:dyDescent="0.25">
      <c r="J179" s="177"/>
    </row>
    <row r="180" spans="10:10" x14ac:dyDescent="0.25">
      <c r="J180" s="177"/>
    </row>
    <row r="181" spans="10:10" x14ac:dyDescent="0.25">
      <c r="J181" s="177"/>
    </row>
    <row r="182" spans="10:10" x14ac:dyDescent="0.25">
      <c r="J182" s="177"/>
    </row>
    <row r="183" spans="10:10" x14ac:dyDescent="0.25">
      <c r="J183" s="177"/>
    </row>
    <row r="184" spans="10:10" x14ac:dyDescent="0.25">
      <c r="J184" s="177"/>
    </row>
    <row r="185" spans="10:10" x14ac:dyDescent="0.25">
      <c r="J185" s="177"/>
    </row>
    <row r="186" spans="10:10" x14ac:dyDescent="0.25">
      <c r="J186" s="177"/>
    </row>
    <row r="187" spans="10:10" x14ac:dyDescent="0.25">
      <c r="J187" s="177"/>
    </row>
    <row r="188" spans="10:10" x14ac:dyDescent="0.25">
      <c r="J188" s="177"/>
    </row>
    <row r="189" spans="10:10" x14ac:dyDescent="0.25">
      <c r="J189" s="177"/>
    </row>
    <row r="190" spans="10:10" x14ac:dyDescent="0.25">
      <c r="J190" s="177"/>
    </row>
    <row r="191" spans="10:10" x14ac:dyDescent="0.25">
      <c r="J191" s="177"/>
    </row>
    <row r="192" spans="10:10" x14ac:dyDescent="0.25">
      <c r="J192" s="177"/>
    </row>
    <row r="193" spans="10:10" x14ac:dyDescent="0.25">
      <c r="J193" s="177"/>
    </row>
    <row r="194" spans="10:10" x14ac:dyDescent="0.25">
      <c r="J194" s="177"/>
    </row>
    <row r="195" spans="10:10" x14ac:dyDescent="0.25">
      <c r="J195" s="177"/>
    </row>
    <row r="196" spans="10:10" x14ac:dyDescent="0.25">
      <c r="J196" s="177"/>
    </row>
    <row r="197" spans="10:10" x14ac:dyDescent="0.25">
      <c r="J197" s="177"/>
    </row>
    <row r="198" spans="10:10" x14ac:dyDescent="0.25">
      <c r="J198" s="177"/>
    </row>
    <row r="199" spans="10:10" x14ac:dyDescent="0.25">
      <c r="J199" s="177"/>
    </row>
    <row r="200" spans="10:10" x14ac:dyDescent="0.25">
      <c r="J200" s="177"/>
    </row>
    <row r="201" spans="10:10" x14ac:dyDescent="0.25">
      <c r="J201" s="177"/>
    </row>
    <row r="202" spans="10:10" x14ac:dyDescent="0.25">
      <c r="J202" s="177"/>
    </row>
    <row r="203" spans="10:10" x14ac:dyDescent="0.25">
      <c r="J203" s="177"/>
    </row>
    <row r="204" spans="10:10" x14ac:dyDescent="0.25">
      <c r="J204" s="177"/>
    </row>
    <row r="205" spans="10:10" x14ac:dyDescent="0.25">
      <c r="J205" s="177"/>
    </row>
    <row r="206" spans="10:10" x14ac:dyDescent="0.25">
      <c r="J206" s="177"/>
    </row>
    <row r="207" spans="10:10" x14ac:dyDescent="0.25">
      <c r="J207" s="177"/>
    </row>
    <row r="208" spans="10:10" x14ac:dyDescent="0.25">
      <c r="J208" s="177"/>
    </row>
    <row r="209" spans="10:10" x14ac:dyDescent="0.25">
      <c r="J209" s="177"/>
    </row>
    <row r="210" spans="10:10" x14ac:dyDescent="0.25">
      <c r="J210" s="177"/>
    </row>
    <row r="211" spans="10:10" x14ac:dyDescent="0.25">
      <c r="J211" s="177"/>
    </row>
    <row r="212" spans="10:10" x14ac:dyDescent="0.25">
      <c r="J212" s="177"/>
    </row>
    <row r="213" spans="10:10" x14ac:dyDescent="0.25">
      <c r="J213" s="177"/>
    </row>
    <row r="214" spans="10:10" x14ac:dyDescent="0.25">
      <c r="J214" s="177"/>
    </row>
    <row r="215" spans="10:10" x14ac:dyDescent="0.25">
      <c r="J215" s="177"/>
    </row>
    <row r="216" spans="10:10" x14ac:dyDescent="0.25">
      <c r="J216" s="177"/>
    </row>
    <row r="217" spans="10:10" x14ac:dyDescent="0.25">
      <c r="J217" s="177"/>
    </row>
    <row r="218" spans="10:10" x14ac:dyDescent="0.25">
      <c r="J218" s="177"/>
    </row>
    <row r="219" spans="10:10" x14ac:dyDescent="0.25">
      <c r="J219" s="177"/>
    </row>
    <row r="220" spans="10:10" x14ac:dyDescent="0.25">
      <c r="J220" s="177"/>
    </row>
    <row r="221" spans="10:10" x14ac:dyDescent="0.25">
      <c r="J221" s="177"/>
    </row>
    <row r="222" spans="10:10" x14ac:dyDescent="0.25">
      <c r="J222" s="177"/>
    </row>
    <row r="223" spans="10:10" x14ac:dyDescent="0.25">
      <c r="J223" s="177"/>
    </row>
    <row r="224" spans="10:10" x14ac:dyDescent="0.25">
      <c r="J224" s="177"/>
    </row>
    <row r="225" spans="10:10" x14ac:dyDescent="0.25">
      <c r="J225" s="177"/>
    </row>
    <row r="226" spans="10:10" x14ac:dyDescent="0.25">
      <c r="J226" s="177"/>
    </row>
    <row r="227" spans="10:10" x14ac:dyDescent="0.25">
      <c r="J227" s="177"/>
    </row>
    <row r="228" spans="10:10" x14ac:dyDescent="0.25">
      <c r="J228" s="177"/>
    </row>
    <row r="229" spans="10:10" x14ac:dyDescent="0.25">
      <c r="J229" s="177"/>
    </row>
    <row r="230" spans="10:10" x14ac:dyDescent="0.25">
      <c r="J230" s="177"/>
    </row>
    <row r="231" spans="10:10" x14ac:dyDescent="0.25">
      <c r="J231" s="177"/>
    </row>
    <row r="232" spans="10:10" x14ac:dyDescent="0.25">
      <c r="J232" s="177"/>
    </row>
    <row r="233" spans="10:10" x14ac:dyDescent="0.25">
      <c r="J233" s="177"/>
    </row>
    <row r="234" spans="10:10" x14ac:dyDescent="0.25">
      <c r="J234" s="177"/>
    </row>
    <row r="235" spans="10:10" x14ac:dyDescent="0.25">
      <c r="J235" s="177"/>
    </row>
    <row r="236" spans="10:10" x14ac:dyDescent="0.25">
      <c r="J236" s="177"/>
    </row>
    <row r="237" spans="10:10" x14ac:dyDescent="0.25">
      <c r="J237" s="177"/>
    </row>
    <row r="238" spans="10:10" x14ac:dyDescent="0.25">
      <c r="J238" s="177"/>
    </row>
    <row r="239" spans="10:10" x14ac:dyDescent="0.25">
      <c r="J239" s="177"/>
    </row>
    <row r="240" spans="10:10" x14ac:dyDescent="0.25">
      <c r="J240" s="177"/>
    </row>
    <row r="241" spans="4:10" x14ac:dyDescent="0.25">
      <c r="J241" s="177"/>
    </row>
    <row r="242" spans="4:10" x14ac:dyDescent="0.25">
      <c r="J242" s="177"/>
    </row>
    <row r="243" spans="4:10" x14ac:dyDescent="0.25">
      <c r="J243" s="177"/>
    </row>
    <row r="244" spans="4:10" x14ac:dyDescent="0.25">
      <c r="J244" s="177"/>
    </row>
    <row r="245" spans="4:10" x14ac:dyDescent="0.25">
      <c r="D245" s="151"/>
      <c r="J245" s="177"/>
    </row>
    <row r="246" spans="4:10" x14ac:dyDescent="0.25">
      <c r="D246" s="151"/>
      <c r="J246" s="177"/>
    </row>
    <row r="247" spans="4:10" x14ac:dyDescent="0.25">
      <c r="J247" s="177"/>
    </row>
    <row r="248" spans="4:10" x14ac:dyDescent="0.25">
      <c r="J248" s="177"/>
    </row>
    <row r="249" spans="4:10" x14ac:dyDescent="0.25">
      <c r="J249" s="177"/>
    </row>
    <row r="250" spans="4:10" x14ac:dyDescent="0.25">
      <c r="J250" s="177"/>
    </row>
    <row r="251" spans="4:10" x14ac:dyDescent="0.25">
      <c r="J251" s="177"/>
    </row>
    <row r="252" spans="4:10" x14ac:dyDescent="0.25">
      <c r="J252" s="177"/>
    </row>
    <row r="253" spans="4:10" x14ac:dyDescent="0.25">
      <c r="J253" s="177"/>
    </row>
    <row r="254" spans="4:10" x14ac:dyDescent="0.25">
      <c r="J254" s="177"/>
    </row>
    <row r="255" spans="4:10" x14ac:dyDescent="0.25">
      <c r="J255" s="177"/>
    </row>
    <row r="256" spans="4:10" x14ac:dyDescent="0.25">
      <c r="J256" s="177"/>
    </row>
    <row r="257" spans="10:10" x14ac:dyDescent="0.25">
      <c r="J257" s="177"/>
    </row>
    <row r="258" spans="10:10" x14ac:dyDescent="0.25">
      <c r="J258" s="177"/>
    </row>
    <row r="259" spans="10:10" x14ac:dyDescent="0.25">
      <c r="J259" s="177"/>
    </row>
    <row r="260" spans="10:10" x14ac:dyDescent="0.25">
      <c r="J260" s="177"/>
    </row>
    <row r="261" spans="10:10" x14ac:dyDescent="0.25">
      <c r="J261" s="177"/>
    </row>
    <row r="262" spans="10:10" x14ac:dyDescent="0.25">
      <c r="J262" s="177"/>
    </row>
    <row r="263" spans="10:10" x14ac:dyDescent="0.25">
      <c r="J263" s="177"/>
    </row>
    <row r="264" spans="10:10" x14ac:dyDescent="0.25">
      <c r="J264" s="177"/>
    </row>
    <row r="265" spans="10:10" x14ac:dyDescent="0.25">
      <c r="J265" s="177"/>
    </row>
    <row r="266" spans="10:10" x14ac:dyDescent="0.25">
      <c r="J266" s="177"/>
    </row>
    <row r="267" spans="10:10" x14ac:dyDescent="0.25">
      <c r="J267" s="177"/>
    </row>
    <row r="268" spans="10:10" x14ac:dyDescent="0.25">
      <c r="J268" s="177"/>
    </row>
    <row r="269" spans="10:10" x14ac:dyDescent="0.25">
      <c r="J269" s="177"/>
    </row>
    <row r="270" spans="10:10" x14ac:dyDescent="0.25">
      <c r="J270" s="177"/>
    </row>
    <row r="271" spans="10:10" x14ac:dyDescent="0.25">
      <c r="J271" s="177"/>
    </row>
    <row r="272" spans="10:10" x14ac:dyDescent="0.25">
      <c r="J272" s="177"/>
    </row>
    <row r="273" spans="10:10" x14ac:dyDescent="0.25">
      <c r="J273" s="177"/>
    </row>
    <row r="274" spans="10:10" x14ac:dyDescent="0.25">
      <c r="J274" s="177"/>
    </row>
    <row r="275" spans="10:10" x14ac:dyDescent="0.25">
      <c r="J275" s="177"/>
    </row>
    <row r="276" spans="10:10" x14ac:dyDescent="0.25">
      <c r="J276" s="177"/>
    </row>
    <row r="277" spans="10:10" x14ac:dyDescent="0.25">
      <c r="J277" s="177"/>
    </row>
    <row r="278" spans="10:10" x14ac:dyDescent="0.25">
      <c r="J278" s="177"/>
    </row>
    <row r="279" spans="10:10" x14ac:dyDescent="0.25">
      <c r="J279" s="177"/>
    </row>
    <row r="280" spans="10:10" x14ac:dyDescent="0.25">
      <c r="J280" s="177"/>
    </row>
    <row r="281" spans="10:10" x14ac:dyDescent="0.25">
      <c r="J281" s="177"/>
    </row>
    <row r="282" spans="10:10" x14ac:dyDescent="0.25">
      <c r="J282" s="177"/>
    </row>
    <row r="283" spans="10:10" x14ac:dyDescent="0.25">
      <c r="J283" s="177"/>
    </row>
    <row r="284" spans="10:10" x14ac:dyDescent="0.25">
      <c r="J284" s="177"/>
    </row>
    <row r="285" spans="10:10" x14ac:dyDescent="0.25">
      <c r="J285" s="177"/>
    </row>
    <row r="286" spans="10:10" x14ac:dyDescent="0.25">
      <c r="J286" s="177"/>
    </row>
    <row r="287" spans="10:10" x14ac:dyDescent="0.25">
      <c r="J287" s="177"/>
    </row>
    <row r="288" spans="10:10" x14ac:dyDescent="0.25">
      <c r="J288" s="177"/>
    </row>
    <row r="289" spans="10:10" x14ac:dyDescent="0.25">
      <c r="J289" s="177"/>
    </row>
    <row r="290" spans="10:10" x14ac:dyDescent="0.25">
      <c r="J290" s="177"/>
    </row>
    <row r="291" spans="10:10" x14ac:dyDescent="0.25">
      <c r="J291" s="177"/>
    </row>
    <row r="292" spans="10:10" x14ac:dyDescent="0.25">
      <c r="J292" s="177"/>
    </row>
    <row r="293" spans="10:10" x14ac:dyDescent="0.25">
      <c r="J293" s="177"/>
    </row>
    <row r="294" spans="10:10" x14ac:dyDescent="0.25">
      <c r="J294" s="177"/>
    </row>
    <row r="295" spans="10:10" x14ac:dyDescent="0.25">
      <c r="J295" s="177"/>
    </row>
    <row r="296" spans="10:10" x14ac:dyDescent="0.25">
      <c r="J296" s="177"/>
    </row>
    <row r="297" spans="10:10" x14ac:dyDescent="0.25">
      <c r="J297" s="177"/>
    </row>
    <row r="298" spans="10:10" x14ac:dyDescent="0.25">
      <c r="J298" s="177"/>
    </row>
    <row r="299" spans="10:10" x14ac:dyDescent="0.25">
      <c r="J299" s="177"/>
    </row>
    <row r="300" spans="10:10" x14ac:dyDescent="0.25">
      <c r="J300" s="177"/>
    </row>
    <row r="301" spans="10:10" x14ac:dyDescent="0.25">
      <c r="J301" s="177"/>
    </row>
    <row r="302" spans="10:10" x14ac:dyDescent="0.25">
      <c r="J302" s="177"/>
    </row>
    <row r="303" spans="10:10" x14ac:dyDescent="0.25">
      <c r="J303" s="177"/>
    </row>
    <row r="304" spans="10:10" x14ac:dyDescent="0.25">
      <c r="J304" s="177"/>
    </row>
    <row r="305" spans="10:10" x14ac:dyDescent="0.25">
      <c r="J305" s="177"/>
    </row>
    <row r="306" spans="10:10" x14ac:dyDescent="0.25">
      <c r="J306" s="177"/>
    </row>
    <row r="307" spans="10:10" x14ac:dyDescent="0.25">
      <c r="J307" s="177"/>
    </row>
    <row r="308" spans="10:10" x14ac:dyDescent="0.25">
      <c r="J308" s="177"/>
    </row>
    <row r="309" spans="10:10" x14ac:dyDescent="0.25">
      <c r="J309" s="177"/>
    </row>
    <row r="310" spans="10:10" x14ac:dyDescent="0.25">
      <c r="J310" s="177"/>
    </row>
    <row r="311" spans="10:10" x14ac:dyDescent="0.25">
      <c r="J311" s="177"/>
    </row>
    <row r="312" spans="10:10" x14ac:dyDescent="0.25">
      <c r="J312" s="177"/>
    </row>
    <row r="313" spans="10:10" x14ac:dyDescent="0.25">
      <c r="J313" s="177"/>
    </row>
    <row r="314" spans="10:10" x14ac:dyDescent="0.25">
      <c r="J314" s="177"/>
    </row>
    <row r="315" spans="10:10" x14ac:dyDescent="0.25">
      <c r="J315" s="177"/>
    </row>
    <row r="316" spans="10:10" x14ac:dyDescent="0.25">
      <c r="J316" s="177"/>
    </row>
    <row r="317" spans="10:10" x14ac:dyDescent="0.25">
      <c r="J317" s="177"/>
    </row>
    <row r="318" spans="10:10" x14ac:dyDescent="0.25">
      <c r="J318" s="177"/>
    </row>
    <row r="319" spans="10:10" x14ac:dyDescent="0.25">
      <c r="J319" s="177"/>
    </row>
    <row r="320" spans="10:10" x14ac:dyDescent="0.25">
      <c r="J320" s="177"/>
    </row>
    <row r="321" spans="10:10" x14ac:dyDescent="0.25">
      <c r="J321" s="177"/>
    </row>
    <row r="322" spans="10:10" x14ac:dyDescent="0.25">
      <c r="J322" s="177"/>
    </row>
    <row r="323" spans="10:10" x14ac:dyDescent="0.25">
      <c r="J323" s="177"/>
    </row>
    <row r="324" spans="10:10" x14ac:dyDescent="0.25">
      <c r="J324" s="177"/>
    </row>
    <row r="325" spans="10:10" x14ac:dyDescent="0.25">
      <c r="J325" s="177"/>
    </row>
    <row r="326" spans="10:10" x14ac:dyDescent="0.25">
      <c r="J326" s="177"/>
    </row>
    <row r="327" spans="10:10" x14ac:dyDescent="0.25">
      <c r="J327" s="177"/>
    </row>
    <row r="328" spans="10:10" x14ac:dyDescent="0.25">
      <c r="J328" s="177"/>
    </row>
    <row r="329" spans="10:10" x14ac:dyDescent="0.25">
      <c r="J329" s="177"/>
    </row>
    <row r="330" spans="10:10" x14ac:dyDescent="0.25">
      <c r="J330" s="177"/>
    </row>
    <row r="331" spans="10:10" x14ac:dyDescent="0.25">
      <c r="J331" s="177"/>
    </row>
    <row r="332" spans="10:10" x14ac:dyDescent="0.25">
      <c r="J332" s="177"/>
    </row>
    <row r="333" spans="10:10" x14ac:dyDescent="0.25">
      <c r="J333" s="177"/>
    </row>
    <row r="334" spans="10:10" x14ac:dyDescent="0.25">
      <c r="J334" s="177"/>
    </row>
    <row r="335" spans="10:10" x14ac:dyDescent="0.25">
      <c r="J335" s="177"/>
    </row>
    <row r="336" spans="10:10" x14ac:dyDescent="0.25">
      <c r="J336" s="177"/>
    </row>
    <row r="337" spans="10:10" x14ac:dyDescent="0.25">
      <c r="J337" s="177"/>
    </row>
    <row r="338" spans="10:10" x14ac:dyDescent="0.25">
      <c r="J338" s="177"/>
    </row>
    <row r="339" spans="10:10" x14ac:dyDescent="0.25">
      <c r="J339" s="177"/>
    </row>
    <row r="340" spans="10:10" x14ac:dyDescent="0.25">
      <c r="J340" s="177"/>
    </row>
    <row r="341" spans="10:10" x14ac:dyDescent="0.25">
      <c r="J341" s="177"/>
    </row>
    <row r="342" spans="10:10" x14ac:dyDescent="0.25">
      <c r="J342" s="177"/>
    </row>
    <row r="343" spans="10:10" x14ac:dyDescent="0.25">
      <c r="J343" s="177"/>
    </row>
    <row r="344" spans="10:10" x14ac:dyDescent="0.25">
      <c r="J344" s="177"/>
    </row>
    <row r="345" spans="10:10" x14ac:dyDescent="0.25">
      <c r="J345" s="177"/>
    </row>
    <row r="346" spans="10:10" x14ac:dyDescent="0.25">
      <c r="J346" s="177"/>
    </row>
    <row r="347" spans="10:10" x14ac:dyDescent="0.25">
      <c r="J347" s="177"/>
    </row>
    <row r="348" spans="10:10" x14ac:dyDescent="0.25">
      <c r="J348" s="177"/>
    </row>
    <row r="349" spans="10:10" x14ac:dyDescent="0.25">
      <c r="J349" s="177"/>
    </row>
    <row r="350" spans="10:10" x14ac:dyDescent="0.25">
      <c r="J350" s="177"/>
    </row>
    <row r="351" spans="10:10" x14ac:dyDescent="0.25">
      <c r="J351" s="177"/>
    </row>
    <row r="352" spans="10:10" x14ac:dyDescent="0.25">
      <c r="J352" s="177"/>
    </row>
    <row r="353" spans="10:10" x14ac:dyDescent="0.25">
      <c r="J353" s="177"/>
    </row>
    <row r="354" spans="10:10" x14ac:dyDescent="0.25">
      <c r="J354" s="177"/>
    </row>
    <row r="355" spans="10:10" x14ac:dyDescent="0.25">
      <c r="J355" s="177"/>
    </row>
    <row r="356" spans="10:10" x14ac:dyDescent="0.25">
      <c r="J356" s="177"/>
    </row>
    <row r="357" spans="10:10" x14ac:dyDescent="0.25">
      <c r="J357" s="177"/>
    </row>
    <row r="358" spans="10:10" x14ac:dyDescent="0.25">
      <c r="J358" s="177"/>
    </row>
    <row r="359" spans="10:10" x14ac:dyDescent="0.25">
      <c r="J359" s="177"/>
    </row>
    <row r="360" spans="10:10" x14ac:dyDescent="0.25">
      <c r="J360" s="177"/>
    </row>
    <row r="361" spans="10:10" x14ac:dyDescent="0.25">
      <c r="J361" s="177"/>
    </row>
    <row r="362" spans="10:10" x14ac:dyDescent="0.25">
      <c r="J362" s="177"/>
    </row>
    <row r="363" spans="10:10" x14ac:dyDescent="0.25">
      <c r="J363" s="177"/>
    </row>
    <row r="364" spans="10:10" x14ac:dyDescent="0.25">
      <c r="J364" s="177"/>
    </row>
    <row r="365" spans="10:10" x14ac:dyDescent="0.25">
      <c r="J365" s="177"/>
    </row>
    <row r="366" spans="10:10" x14ac:dyDescent="0.25">
      <c r="J366" s="177"/>
    </row>
    <row r="367" spans="10:10" x14ac:dyDescent="0.25">
      <c r="J367" s="177"/>
    </row>
    <row r="368" spans="10:10" x14ac:dyDescent="0.25">
      <c r="J368" s="177"/>
    </row>
    <row r="369" spans="10:10" x14ac:dyDescent="0.25">
      <c r="J369" s="177"/>
    </row>
    <row r="370" spans="10:10" x14ac:dyDescent="0.25">
      <c r="J370" s="177"/>
    </row>
    <row r="371" spans="10:10" x14ac:dyDescent="0.25">
      <c r="J371" s="177"/>
    </row>
    <row r="372" spans="10:10" x14ac:dyDescent="0.25">
      <c r="J372" s="177"/>
    </row>
    <row r="373" spans="10:10" x14ac:dyDescent="0.25">
      <c r="J373" s="177"/>
    </row>
    <row r="374" spans="10:10" x14ac:dyDescent="0.25">
      <c r="J374" s="177"/>
    </row>
    <row r="375" spans="10:10" x14ac:dyDescent="0.25">
      <c r="J375" s="177"/>
    </row>
    <row r="376" spans="10:10" x14ac:dyDescent="0.25">
      <c r="J376" s="177"/>
    </row>
    <row r="377" spans="10:10" x14ac:dyDescent="0.25">
      <c r="J377" s="177"/>
    </row>
    <row r="378" spans="10:10" x14ac:dyDescent="0.25">
      <c r="J378" s="177"/>
    </row>
    <row r="379" spans="10:10" x14ac:dyDescent="0.25">
      <c r="J379" s="177"/>
    </row>
    <row r="380" spans="10:10" x14ac:dyDescent="0.25">
      <c r="J380" s="177"/>
    </row>
    <row r="381" spans="10:10" x14ac:dyDescent="0.25">
      <c r="J381" s="177"/>
    </row>
    <row r="382" spans="10:10" x14ac:dyDescent="0.25">
      <c r="J382" s="177"/>
    </row>
    <row r="383" spans="10:10" x14ac:dyDescent="0.25">
      <c r="J383" s="177"/>
    </row>
    <row r="384" spans="10:10" x14ac:dyDescent="0.25">
      <c r="J384" s="177"/>
    </row>
    <row r="385" spans="10:10" x14ac:dyDescent="0.25">
      <c r="J385" s="177"/>
    </row>
    <row r="386" spans="10:10" x14ac:dyDescent="0.25">
      <c r="J386" s="177"/>
    </row>
    <row r="387" spans="10:10" x14ac:dyDescent="0.25">
      <c r="J387" s="177"/>
    </row>
    <row r="388" spans="10:10" x14ac:dyDescent="0.25">
      <c r="J388" s="177"/>
    </row>
    <row r="389" spans="10:10" x14ac:dyDescent="0.25">
      <c r="J389" s="177"/>
    </row>
    <row r="390" spans="10:10" x14ac:dyDescent="0.25">
      <c r="J390" s="177"/>
    </row>
    <row r="391" spans="10:10" x14ac:dyDescent="0.25">
      <c r="J391" s="177"/>
    </row>
    <row r="392" spans="10:10" x14ac:dyDescent="0.25">
      <c r="J392" s="177"/>
    </row>
    <row r="393" spans="10:10" x14ac:dyDescent="0.25">
      <c r="J393" s="177"/>
    </row>
    <row r="394" spans="10:10" x14ac:dyDescent="0.25">
      <c r="J394" s="177"/>
    </row>
    <row r="395" spans="10:10" x14ac:dyDescent="0.25">
      <c r="J395" s="177"/>
    </row>
    <row r="396" spans="10:10" x14ac:dyDescent="0.25">
      <c r="J396" s="177"/>
    </row>
    <row r="397" spans="10:10" x14ac:dyDescent="0.25">
      <c r="J397" s="177"/>
    </row>
    <row r="398" spans="10:10" x14ac:dyDescent="0.25">
      <c r="J398" s="177"/>
    </row>
    <row r="399" spans="10:10" x14ac:dyDescent="0.25">
      <c r="J399" s="177"/>
    </row>
    <row r="400" spans="10:10" x14ac:dyDescent="0.25">
      <c r="J400" s="177"/>
    </row>
    <row r="401" spans="10:10" x14ac:dyDescent="0.25">
      <c r="J401" s="177"/>
    </row>
    <row r="402" spans="10:10" x14ac:dyDescent="0.25">
      <c r="J402" s="177"/>
    </row>
    <row r="403" spans="10:10" x14ac:dyDescent="0.25">
      <c r="J403" s="177"/>
    </row>
    <row r="404" spans="10:10" x14ac:dyDescent="0.25">
      <c r="J404" s="177"/>
    </row>
    <row r="405" spans="10:10" x14ac:dyDescent="0.25">
      <c r="J405" s="177"/>
    </row>
    <row r="406" spans="10:10" x14ac:dyDescent="0.25">
      <c r="J406" s="177"/>
    </row>
    <row r="407" spans="10:10" x14ac:dyDescent="0.25">
      <c r="J407" s="177"/>
    </row>
    <row r="408" spans="10:10" x14ac:dyDescent="0.25">
      <c r="J408" s="177"/>
    </row>
    <row r="409" spans="10:10" x14ac:dyDescent="0.25">
      <c r="J409" s="177"/>
    </row>
    <row r="410" spans="10:10" x14ac:dyDescent="0.25">
      <c r="J410" s="177"/>
    </row>
    <row r="411" spans="10:10" x14ac:dyDescent="0.25">
      <c r="J411" s="177"/>
    </row>
    <row r="412" spans="10:10" x14ac:dyDescent="0.25">
      <c r="J412" s="177"/>
    </row>
    <row r="413" spans="10:10" x14ac:dyDescent="0.25">
      <c r="J413" s="177"/>
    </row>
    <row r="414" spans="10:10" x14ac:dyDescent="0.25">
      <c r="J414" s="177"/>
    </row>
    <row r="415" spans="10:10" x14ac:dyDescent="0.25">
      <c r="J415" s="177"/>
    </row>
    <row r="416" spans="10:10" x14ac:dyDescent="0.25">
      <c r="J416" s="177"/>
    </row>
    <row r="417" spans="10:10" x14ac:dyDescent="0.25">
      <c r="J417" s="177"/>
    </row>
    <row r="418" spans="10:10" x14ac:dyDescent="0.25">
      <c r="J418" s="177"/>
    </row>
    <row r="419" spans="10:10" x14ac:dyDescent="0.25">
      <c r="J419" s="177"/>
    </row>
    <row r="420" spans="10:10" x14ac:dyDescent="0.25">
      <c r="J420" s="177"/>
    </row>
    <row r="421" spans="10:10" x14ac:dyDescent="0.25">
      <c r="J421" s="177"/>
    </row>
    <row r="422" spans="10:10" x14ac:dyDescent="0.25">
      <c r="J422" s="177"/>
    </row>
    <row r="423" spans="10:10" x14ac:dyDescent="0.25">
      <c r="J423" s="177"/>
    </row>
    <row r="424" spans="10:10" x14ac:dyDescent="0.25">
      <c r="J424" s="177"/>
    </row>
    <row r="425" spans="10:10" x14ac:dyDescent="0.25">
      <c r="J425" s="177"/>
    </row>
    <row r="426" spans="10:10" x14ac:dyDescent="0.25">
      <c r="J426" s="177"/>
    </row>
    <row r="427" spans="10:10" x14ac:dyDescent="0.25">
      <c r="J427" s="177"/>
    </row>
    <row r="428" spans="10:10" x14ac:dyDescent="0.25">
      <c r="J428" s="177"/>
    </row>
    <row r="429" spans="10:10" x14ac:dyDescent="0.25">
      <c r="J429" s="177"/>
    </row>
    <row r="430" spans="10:10" x14ac:dyDescent="0.25">
      <c r="J430" s="177"/>
    </row>
    <row r="431" spans="10:10" x14ac:dyDescent="0.25">
      <c r="J431" s="177"/>
    </row>
    <row r="432" spans="10:10" x14ac:dyDescent="0.25">
      <c r="J432" s="177"/>
    </row>
    <row r="433" spans="10:10" x14ac:dyDescent="0.25">
      <c r="J433" s="177"/>
    </row>
    <row r="434" spans="10:10" x14ac:dyDescent="0.25">
      <c r="J434" s="177"/>
    </row>
    <row r="435" spans="10:10" x14ac:dyDescent="0.25">
      <c r="J435" s="177"/>
    </row>
    <row r="436" spans="10:10" x14ac:dyDescent="0.25">
      <c r="J436" s="177"/>
    </row>
    <row r="437" spans="10:10" x14ac:dyDescent="0.25">
      <c r="J437" s="177"/>
    </row>
    <row r="438" spans="10:10" x14ac:dyDescent="0.25">
      <c r="J438" s="177"/>
    </row>
    <row r="439" spans="10:10" x14ac:dyDescent="0.25">
      <c r="J439" s="177"/>
    </row>
    <row r="440" spans="10:10" x14ac:dyDescent="0.25">
      <c r="J440" s="177"/>
    </row>
    <row r="441" spans="10:10" x14ac:dyDescent="0.25">
      <c r="J441" s="177"/>
    </row>
    <row r="442" spans="10:10" x14ac:dyDescent="0.25">
      <c r="J442" s="177"/>
    </row>
    <row r="443" spans="10:10" x14ac:dyDescent="0.25">
      <c r="J443" s="177"/>
    </row>
    <row r="444" spans="10:10" x14ac:dyDescent="0.25">
      <c r="J444" s="177"/>
    </row>
    <row r="445" spans="10:10" x14ac:dyDescent="0.25">
      <c r="J445" s="177"/>
    </row>
    <row r="446" spans="10:10" x14ac:dyDescent="0.25">
      <c r="J446" s="177"/>
    </row>
    <row r="447" spans="10:10" x14ac:dyDescent="0.25">
      <c r="J447" s="177"/>
    </row>
    <row r="448" spans="10:10" x14ac:dyDescent="0.25">
      <c r="J448" s="177"/>
    </row>
    <row r="449" spans="10:10" x14ac:dyDescent="0.25">
      <c r="J449" s="177"/>
    </row>
    <row r="450" spans="10:10" x14ac:dyDescent="0.25">
      <c r="J450" s="177"/>
    </row>
    <row r="451" spans="10:10" x14ac:dyDescent="0.25">
      <c r="J451" s="177"/>
    </row>
    <row r="452" spans="10:10" x14ac:dyDescent="0.25">
      <c r="J452" s="177"/>
    </row>
    <row r="453" spans="10:10" x14ac:dyDescent="0.25">
      <c r="J453" s="177"/>
    </row>
    <row r="454" spans="10:10" x14ac:dyDescent="0.25">
      <c r="J454" s="177"/>
    </row>
    <row r="455" spans="10:10" x14ac:dyDescent="0.25">
      <c r="J455" s="177"/>
    </row>
    <row r="456" spans="10:10" x14ac:dyDescent="0.25">
      <c r="J456" s="177"/>
    </row>
    <row r="457" spans="10:10" x14ac:dyDescent="0.25">
      <c r="J457" s="177"/>
    </row>
    <row r="458" spans="10:10" x14ac:dyDescent="0.25">
      <c r="J458" s="177"/>
    </row>
    <row r="459" spans="10:10" x14ac:dyDescent="0.25">
      <c r="J459" s="177"/>
    </row>
    <row r="460" spans="10:10" x14ac:dyDescent="0.25">
      <c r="J460" s="177"/>
    </row>
    <row r="461" spans="10:10" x14ac:dyDescent="0.25">
      <c r="J461" s="177"/>
    </row>
    <row r="462" spans="10:10" x14ac:dyDescent="0.25">
      <c r="J462" s="177"/>
    </row>
    <row r="463" spans="10:10" x14ac:dyDescent="0.25">
      <c r="J463" s="177"/>
    </row>
    <row r="464" spans="10:10" x14ac:dyDescent="0.25">
      <c r="J464" s="177"/>
    </row>
    <row r="465" spans="10:10" x14ac:dyDescent="0.25">
      <c r="J465" s="177"/>
    </row>
    <row r="466" spans="10:10" x14ac:dyDescent="0.25">
      <c r="J466" s="177"/>
    </row>
    <row r="467" spans="10:10" x14ac:dyDescent="0.25">
      <c r="J467" s="177"/>
    </row>
    <row r="468" spans="10:10" x14ac:dyDescent="0.25">
      <c r="J468" s="177"/>
    </row>
    <row r="469" spans="10:10" x14ac:dyDescent="0.25">
      <c r="J469" s="177"/>
    </row>
    <row r="470" spans="10:10" x14ac:dyDescent="0.25">
      <c r="J470" s="177"/>
    </row>
    <row r="471" spans="10:10" x14ac:dyDescent="0.25">
      <c r="J471" s="177"/>
    </row>
    <row r="472" spans="10:10" x14ac:dyDescent="0.25">
      <c r="J472" s="177"/>
    </row>
    <row r="473" spans="10:10" x14ac:dyDescent="0.25">
      <c r="J473" s="177"/>
    </row>
    <row r="474" spans="10:10" x14ac:dyDescent="0.25">
      <c r="J474" s="177"/>
    </row>
    <row r="475" spans="10:10" x14ac:dyDescent="0.25">
      <c r="J475" s="177"/>
    </row>
    <row r="476" spans="10:10" x14ac:dyDescent="0.25">
      <c r="J476" s="177"/>
    </row>
    <row r="477" spans="10:10" x14ac:dyDescent="0.25">
      <c r="J477" s="177"/>
    </row>
    <row r="478" spans="10:10" x14ac:dyDescent="0.25">
      <c r="J478" s="177"/>
    </row>
    <row r="479" spans="10:10" x14ac:dyDescent="0.25">
      <c r="J479" s="177"/>
    </row>
    <row r="480" spans="10:10" x14ac:dyDescent="0.25">
      <c r="J480" s="177"/>
    </row>
    <row r="481" spans="10:10" x14ac:dyDescent="0.25">
      <c r="J481" s="177"/>
    </row>
    <row r="482" spans="10:10" x14ac:dyDescent="0.25">
      <c r="J482" s="177"/>
    </row>
    <row r="483" spans="10:10" x14ac:dyDescent="0.25">
      <c r="J483" s="177"/>
    </row>
    <row r="484" spans="10:10" x14ac:dyDescent="0.25">
      <c r="J484" s="177"/>
    </row>
    <row r="485" spans="10:10" x14ac:dyDescent="0.25">
      <c r="J485" s="177"/>
    </row>
    <row r="486" spans="10:10" x14ac:dyDescent="0.25">
      <c r="J486" s="177"/>
    </row>
    <row r="487" spans="10:10" x14ac:dyDescent="0.25">
      <c r="J487" s="177"/>
    </row>
    <row r="488" spans="10:10" x14ac:dyDescent="0.25">
      <c r="J488" s="177"/>
    </row>
    <row r="489" spans="10:10" x14ac:dyDescent="0.25">
      <c r="J489" s="177"/>
    </row>
    <row r="490" spans="10:10" x14ac:dyDescent="0.25">
      <c r="J490" s="177"/>
    </row>
    <row r="491" spans="10:10" x14ac:dyDescent="0.25">
      <c r="J491" s="177"/>
    </row>
    <row r="492" spans="10:10" x14ac:dyDescent="0.25">
      <c r="J492" s="177"/>
    </row>
    <row r="493" spans="10:10" x14ac:dyDescent="0.25">
      <c r="J493" s="177"/>
    </row>
    <row r="494" spans="10:10" x14ac:dyDescent="0.25">
      <c r="J494" s="177"/>
    </row>
    <row r="495" spans="10:10" x14ac:dyDescent="0.25">
      <c r="J495" s="177"/>
    </row>
    <row r="496" spans="10:10" x14ac:dyDescent="0.25">
      <c r="J496" s="177"/>
    </row>
    <row r="497" spans="10:10" x14ac:dyDescent="0.25">
      <c r="J497" s="177"/>
    </row>
    <row r="498" spans="10:10" x14ac:dyDescent="0.25">
      <c r="J498" s="177"/>
    </row>
    <row r="499" spans="10:10" x14ac:dyDescent="0.25">
      <c r="J499" s="177"/>
    </row>
    <row r="500" spans="10:10" x14ac:dyDescent="0.25">
      <c r="J500" s="177"/>
    </row>
    <row r="501" spans="10:10" x14ac:dyDescent="0.25">
      <c r="J501" s="177"/>
    </row>
    <row r="502" spans="10:10" x14ac:dyDescent="0.25">
      <c r="J502" s="177"/>
    </row>
    <row r="503" spans="10:10" x14ac:dyDescent="0.25">
      <c r="J503" s="177"/>
    </row>
    <row r="504" spans="10:10" x14ac:dyDescent="0.25">
      <c r="J504" s="177"/>
    </row>
    <row r="505" spans="10:10" x14ac:dyDescent="0.25">
      <c r="J505" s="177"/>
    </row>
    <row r="506" spans="10:10" x14ac:dyDescent="0.25">
      <c r="J506" s="177"/>
    </row>
    <row r="507" spans="10:10" x14ac:dyDescent="0.25">
      <c r="J507" s="177"/>
    </row>
    <row r="508" spans="10:10" x14ac:dyDescent="0.25">
      <c r="J508" s="177"/>
    </row>
    <row r="509" spans="10:10" x14ac:dyDescent="0.25">
      <c r="J509" s="177"/>
    </row>
    <row r="510" spans="10:10" x14ac:dyDescent="0.25">
      <c r="J510" s="177"/>
    </row>
    <row r="511" spans="10:10" x14ac:dyDescent="0.25">
      <c r="J511" s="177"/>
    </row>
    <row r="512" spans="10:10" x14ac:dyDescent="0.25">
      <c r="J512" s="177"/>
    </row>
    <row r="513" spans="10:10" x14ac:dyDescent="0.25">
      <c r="J513" s="177"/>
    </row>
    <row r="514" spans="10:10" x14ac:dyDescent="0.25">
      <c r="J514" s="177"/>
    </row>
    <row r="515" spans="10:10" x14ac:dyDescent="0.25">
      <c r="J515" s="177"/>
    </row>
    <row r="516" spans="10:10" x14ac:dyDescent="0.25">
      <c r="J516" s="177"/>
    </row>
    <row r="517" spans="10:10" x14ac:dyDescent="0.25">
      <c r="J517" s="177"/>
    </row>
    <row r="518" spans="10:10" x14ac:dyDescent="0.25">
      <c r="J518" s="177"/>
    </row>
    <row r="519" spans="10:10" x14ac:dyDescent="0.25">
      <c r="J519" s="177"/>
    </row>
    <row r="520" spans="10:10" x14ac:dyDescent="0.25">
      <c r="J520" s="177"/>
    </row>
    <row r="521" spans="10:10" x14ac:dyDescent="0.25">
      <c r="J521" s="177"/>
    </row>
    <row r="522" spans="10:10" x14ac:dyDescent="0.25">
      <c r="J522" s="177"/>
    </row>
    <row r="523" spans="10:10" x14ac:dyDescent="0.25">
      <c r="J523" s="177"/>
    </row>
    <row r="524" spans="10:10" x14ac:dyDescent="0.25">
      <c r="J524" s="177"/>
    </row>
    <row r="525" spans="10:10" x14ac:dyDescent="0.25">
      <c r="J525" s="177"/>
    </row>
    <row r="526" spans="10:10" x14ac:dyDescent="0.25">
      <c r="J526" s="177"/>
    </row>
    <row r="527" spans="10:10" x14ac:dyDescent="0.25">
      <c r="J527" s="177"/>
    </row>
    <row r="528" spans="10:10" x14ac:dyDescent="0.25">
      <c r="J528" s="177"/>
    </row>
    <row r="529" spans="10:10" x14ac:dyDescent="0.25">
      <c r="J529" s="177"/>
    </row>
    <row r="530" spans="10:10" x14ac:dyDescent="0.25">
      <c r="J530" s="177"/>
    </row>
    <row r="531" spans="10:10" x14ac:dyDescent="0.25">
      <c r="J531" s="177"/>
    </row>
    <row r="532" spans="10:10" x14ac:dyDescent="0.25">
      <c r="J532" s="177"/>
    </row>
    <row r="533" spans="10:10" x14ac:dyDescent="0.25">
      <c r="J533" s="177"/>
    </row>
    <row r="534" spans="10:10" x14ac:dyDescent="0.25">
      <c r="J534" s="177"/>
    </row>
    <row r="535" spans="10:10" x14ac:dyDescent="0.25">
      <c r="J535" s="177"/>
    </row>
    <row r="536" spans="10:10" x14ac:dyDescent="0.25">
      <c r="J536" s="177"/>
    </row>
    <row r="537" spans="10:10" x14ac:dyDescent="0.25">
      <c r="J537" s="177"/>
    </row>
    <row r="538" spans="10:10" x14ac:dyDescent="0.25">
      <c r="J538" s="177"/>
    </row>
    <row r="539" spans="10:10" x14ac:dyDescent="0.25">
      <c r="J539" s="177"/>
    </row>
    <row r="540" spans="10:10" x14ac:dyDescent="0.25">
      <c r="J540" s="177"/>
    </row>
    <row r="541" spans="10:10" x14ac:dyDescent="0.25">
      <c r="J541" s="177"/>
    </row>
    <row r="542" spans="10:10" x14ac:dyDescent="0.25">
      <c r="J542" s="177"/>
    </row>
    <row r="543" spans="10:10" x14ac:dyDescent="0.25">
      <c r="J543" s="177"/>
    </row>
    <row r="544" spans="10:10" x14ac:dyDescent="0.25">
      <c r="J544" s="177"/>
    </row>
    <row r="545" spans="10:10" x14ac:dyDescent="0.25">
      <c r="J545" s="177"/>
    </row>
    <row r="546" spans="10:10" x14ac:dyDescent="0.25">
      <c r="J546" s="177"/>
    </row>
    <row r="547" spans="10:10" x14ac:dyDescent="0.25">
      <c r="J547" s="177"/>
    </row>
    <row r="548" spans="10:10" x14ac:dyDescent="0.25">
      <c r="J548" s="177"/>
    </row>
    <row r="549" spans="10:10" x14ac:dyDescent="0.25">
      <c r="J549" s="177"/>
    </row>
    <row r="550" spans="10:10" x14ac:dyDescent="0.25">
      <c r="J550" s="177"/>
    </row>
    <row r="551" spans="10:10" x14ac:dyDescent="0.25">
      <c r="J551" s="177"/>
    </row>
    <row r="552" spans="10:10" x14ac:dyDescent="0.25">
      <c r="J552" s="177"/>
    </row>
    <row r="553" spans="10:10" x14ac:dyDescent="0.25">
      <c r="J553" s="177"/>
    </row>
    <row r="554" spans="10:10" x14ac:dyDescent="0.25">
      <c r="J554" s="177"/>
    </row>
    <row r="555" spans="10:10" x14ac:dyDescent="0.25">
      <c r="J555" s="177"/>
    </row>
    <row r="556" spans="10:10" x14ac:dyDescent="0.25">
      <c r="J556" s="177"/>
    </row>
    <row r="557" spans="10:10" x14ac:dyDescent="0.25">
      <c r="J557" s="177"/>
    </row>
    <row r="558" spans="10:10" x14ac:dyDescent="0.25">
      <c r="J558" s="177"/>
    </row>
    <row r="559" spans="10:10" x14ac:dyDescent="0.25">
      <c r="J559" s="177"/>
    </row>
    <row r="560" spans="10:10" x14ac:dyDescent="0.25">
      <c r="J560" s="177"/>
    </row>
    <row r="561" spans="10:10" x14ac:dyDescent="0.25">
      <c r="J561" s="177"/>
    </row>
    <row r="562" spans="10:10" x14ac:dyDescent="0.25">
      <c r="J562" s="177"/>
    </row>
    <row r="563" spans="10:10" x14ac:dyDescent="0.25">
      <c r="J563" s="177"/>
    </row>
    <row r="564" spans="10:10" x14ac:dyDescent="0.25">
      <c r="J564" s="177"/>
    </row>
    <row r="565" spans="10:10" x14ac:dyDescent="0.25">
      <c r="J565" s="177"/>
    </row>
    <row r="566" spans="10:10" x14ac:dyDescent="0.25">
      <c r="J566" s="177"/>
    </row>
    <row r="567" spans="10:10" x14ac:dyDescent="0.25">
      <c r="J567" s="177"/>
    </row>
    <row r="568" spans="10:10" x14ac:dyDescent="0.25">
      <c r="J568" s="177"/>
    </row>
    <row r="569" spans="10:10" x14ac:dyDescent="0.25">
      <c r="J569" s="177"/>
    </row>
    <row r="570" spans="10:10" x14ac:dyDescent="0.25">
      <c r="J570" s="177"/>
    </row>
    <row r="571" spans="10:10" x14ac:dyDescent="0.25">
      <c r="J571" s="177"/>
    </row>
    <row r="572" spans="10:10" x14ac:dyDescent="0.25">
      <c r="J572" s="177"/>
    </row>
    <row r="573" spans="10:10" x14ac:dyDescent="0.25">
      <c r="J573" s="177"/>
    </row>
    <row r="574" spans="10:10" x14ac:dyDescent="0.25">
      <c r="J574" s="177"/>
    </row>
    <row r="575" spans="10:10" x14ac:dyDescent="0.25">
      <c r="J575" s="177"/>
    </row>
    <row r="576" spans="10:10" x14ac:dyDescent="0.25">
      <c r="J576" s="177"/>
    </row>
    <row r="577" spans="10:10" x14ac:dyDescent="0.25">
      <c r="J577" s="177"/>
    </row>
    <row r="578" spans="10:10" x14ac:dyDescent="0.25">
      <c r="J578" s="177"/>
    </row>
    <row r="579" spans="10:10" x14ac:dyDescent="0.25">
      <c r="J579" s="177"/>
    </row>
    <row r="580" spans="10:10" x14ac:dyDescent="0.25">
      <c r="J580" s="177"/>
    </row>
    <row r="581" spans="10:10" x14ac:dyDescent="0.25">
      <c r="J581" s="177"/>
    </row>
    <row r="582" spans="10:10" x14ac:dyDescent="0.25">
      <c r="J582" s="177"/>
    </row>
    <row r="583" spans="10:10" x14ac:dyDescent="0.25">
      <c r="J583" s="177"/>
    </row>
    <row r="584" spans="10:10" x14ac:dyDescent="0.25">
      <c r="J584" s="177"/>
    </row>
    <row r="585" spans="10:10" x14ac:dyDescent="0.25">
      <c r="J585" s="177"/>
    </row>
    <row r="586" spans="10:10" x14ac:dyDescent="0.25">
      <c r="J586" s="177"/>
    </row>
    <row r="587" spans="10:10" x14ac:dyDescent="0.25">
      <c r="J587" s="177"/>
    </row>
    <row r="588" spans="10:10" x14ac:dyDescent="0.25">
      <c r="J588" s="177"/>
    </row>
    <row r="589" spans="10:10" x14ac:dyDescent="0.25">
      <c r="J589" s="177"/>
    </row>
    <row r="590" spans="10:10" x14ac:dyDescent="0.25">
      <c r="J590" s="177"/>
    </row>
    <row r="591" spans="10:10" x14ac:dyDescent="0.25">
      <c r="J591" s="177"/>
    </row>
    <row r="592" spans="10:10" x14ac:dyDescent="0.25">
      <c r="J592" s="177"/>
    </row>
    <row r="593" spans="10:10" x14ac:dyDescent="0.25">
      <c r="J593" s="177"/>
    </row>
    <row r="594" spans="10:10" x14ac:dyDescent="0.25">
      <c r="J594" s="177"/>
    </row>
    <row r="595" spans="10:10" x14ac:dyDescent="0.25">
      <c r="J595" s="177"/>
    </row>
    <row r="596" spans="10:10" x14ac:dyDescent="0.25">
      <c r="J596" s="177"/>
    </row>
    <row r="597" spans="10:10" x14ac:dyDescent="0.25">
      <c r="J597" s="177"/>
    </row>
    <row r="598" spans="10:10" x14ac:dyDescent="0.25">
      <c r="J598" s="177"/>
    </row>
    <row r="599" spans="10:10" x14ac:dyDescent="0.25">
      <c r="J599" s="177"/>
    </row>
    <row r="600" spans="10:10" x14ac:dyDescent="0.25">
      <c r="J600" s="177"/>
    </row>
    <row r="601" spans="10:10" x14ac:dyDescent="0.25">
      <c r="J601" s="177"/>
    </row>
    <row r="602" spans="10:10" x14ac:dyDescent="0.25">
      <c r="J602" s="177"/>
    </row>
    <row r="603" spans="10:10" x14ac:dyDescent="0.25">
      <c r="J603" s="177"/>
    </row>
    <row r="604" spans="10:10" x14ac:dyDescent="0.25">
      <c r="J604" s="177"/>
    </row>
    <row r="605" spans="10:10" x14ac:dyDescent="0.25">
      <c r="J605" s="177"/>
    </row>
    <row r="606" spans="10:10" x14ac:dyDescent="0.25">
      <c r="J606" s="177"/>
    </row>
    <row r="607" spans="10:10" x14ac:dyDescent="0.25">
      <c r="J607" s="177"/>
    </row>
    <row r="608" spans="10:10" x14ac:dyDescent="0.25">
      <c r="J608" s="177"/>
    </row>
    <row r="609" spans="10:10" x14ac:dyDescent="0.25">
      <c r="J609" s="177"/>
    </row>
    <row r="610" spans="10:10" x14ac:dyDescent="0.25">
      <c r="J610" s="177"/>
    </row>
    <row r="611" spans="10:10" x14ac:dyDescent="0.25">
      <c r="J611" s="177"/>
    </row>
    <row r="612" spans="10:10" x14ac:dyDescent="0.25">
      <c r="J612" s="177"/>
    </row>
    <row r="613" spans="10:10" x14ac:dyDescent="0.25">
      <c r="J613" s="177"/>
    </row>
    <row r="614" spans="10:10" x14ac:dyDescent="0.25">
      <c r="J614" s="177"/>
    </row>
    <row r="615" spans="10:10" x14ac:dyDescent="0.25">
      <c r="J615" s="177"/>
    </row>
    <row r="616" spans="10:10" x14ac:dyDescent="0.25">
      <c r="J616" s="177"/>
    </row>
    <row r="617" spans="10:10" x14ac:dyDescent="0.25">
      <c r="J617" s="177"/>
    </row>
    <row r="618" spans="10:10" x14ac:dyDescent="0.25">
      <c r="J618" s="177"/>
    </row>
    <row r="619" spans="10:10" x14ac:dyDescent="0.25">
      <c r="J619" s="177"/>
    </row>
    <row r="620" spans="10:10" x14ac:dyDescent="0.25">
      <c r="J620" s="177"/>
    </row>
    <row r="621" spans="10:10" x14ac:dyDescent="0.25">
      <c r="J621" s="177"/>
    </row>
    <row r="622" spans="10:10" x14ac:dyDescent="0.25">
      <c r="J622" s="177"/>
    </row>
    <row r="623" spans="10:10" x14ac:dyDescent="0.25">
      <c r="J623" s="177"/>
    </row>
    <row r="624" spans="10:10" x14ac:dyDescent="0.25">
      <c r="J624" s="177"/>
    </row>
    <row r="625" spans="10:10" x14ac:dyDescent="0.25">
      <c r="J625" s="177"/>
    </row>
    <row r="626" spans="10:10" x14ac:dyDescent="0.25">
      <c r="J626" s="177"/>
    </row>
    <row r="627" spans="10:10" x14ac:dyDescent="0.25">
      <c r="J627" s="177"/>
    </row>
    <row r="628" spans="10:10" x14ac:dyDescent="0.25">
      <c r="J628" s="177"/>
    </row>
    <row r="629" spans="10:10" x14ac:dyDescent="0.25">
      <c r="J629" s="177"/>
    </row>
    <row r="630" spans="10:10" x14ac:dyDescent="0.25">
      <c r="J630" s="177"/>
    </row>
    <row r="631" spans="10:10" x14ac:dyDescent="0.25">
      <c r="J631" s="177"/>
    </row>
    <row r="632" spans="10:10" x14ac:dyDescent="0.25">
      <c r="J632" s="177"/>
    </row>
    <row r="633" spans="10:10" x14ac:dyDescent="0.25">
      <c r="J633" s="177"/>
    </row>
    <row r="634" spans="10:10" x14ac:dyDescent="0.25">
      <c r="J634" s="177"/>
    </row>
    <row r="635" spans="10:10" x14ac:dyDescent="0.25">
      <c r="J635" s="177"/>
    </row>
    <row r="636" spans="10:10" x14ac:dyDescent="0.25">
      <c r="J636" s="177"/>
    </row>
    <row r="637" spans="10:10" x14ac:dyDescent="0.25">
      <c r="J637" s="177"/>
    </row>
    <row r="638" spans="10:10" x14ac:dyDescent="0.25">
      <c r="J638" s="177"/>
    </row>
    <row r="639" spans="10:10" x14ac:dyDescent="0.25">
      <c r="J639" s="177"/>
    </row>
    <row r="640" spans="10:10" x14ac:dyDescent="0.25">
      <c r="J640" s="177"/>
    </row>
    <row r="641" spans="10:10" x14ac:dyDescent="0.25">
      <c r="J641" s="177"/>
    </row>
    <row r="642" spans="10:10" x14ac:dyDescent="0.25">
      <c r="J642" s="177"/>
    </row>
    <row r="643" spans="10:10" x14ac:dyDescent="0.25">
      <c r="J643" s="177"/>
    </row>
    <row r="644" spans="10:10" x14ac:dyDescent="0.25">
      <c r="J644" s="177"/>
    </row>
    <row r="645" spans="10:10" x14ac:dyDescent="0.25">
      <c r="J645" s="177"/>
    </row>
    <row r="646" spans="10:10" x14ac:dyDescent="0.25">
      <c r="J646" s="177"/>
    </row>
    <row r="647" spans="10:10" x14ac:dyDescent="0.25">
      <c r="J647" s="177"/>
    </row>
    <row r="648" spans="10:10" x14ac:dyDescent="0.25">
      <c r="J648" s="177"/>
    </row>
    <row r="649" spans="10:10" x14ac:dyDescent="0.25">
      <c r="J649" s="177"/>
    </row>
    <row r="650" spans="10:10" x14ac:dyDescent="0.25">
      <c r="J650" s="177"/>
    </row>
    <row r="651" spans="10:10" x14ac:dyDescent="0.25">
      <c r="J651" s="177"/>
    </row>
    <row r="652" spans="10:10" x14ac:dyDescent="0.25">
      <c r="J652" s="177"/>
    </row>
    <row r="653" spans="10:10" x14ac:dyDescent="0.25">
      <c r="J653" s="177"/>
    </row>
    <row r="654" spans="10:10" x14ac:dyDescent="0.25">
      <c r="J654" s="177"/>
    </row>
    <row r="655" spans="10:10" x14ac:dyDescent="0.25">
      <c r="J655" s="177"/>
    </row>
    <row r="656" spans="10:10" x14ac:dyDescent="0.25">
      <c r="J656" s="177"/>
    </row>
    <row r="657" spans="10:10" x14ac:dyDescent="0.25">
      <c r="J657" s="177"/>
    </row>
    <row r="658" spans="10:10" x14ac:dyDescent="0.25">
      <c r="J658" s="177"/>
    </row>
    <row r="659" spans="10:10" x14ac:dyDescent="0.25">
      <c r="J659" s="177"/>
    </row>
    <row r="660" spans="10:10" x14ac:dyDescent="0.25">
      <c r="J660" s="177"/>
    </row>
    <row r="661" spans="10:10" x14ac:dyDescent="0.25">
      <c r="J661" s="177"/>
    </row>
    <row r="662" spans="10:10" x14ac:dyDescent="0.25">
      <c r="J662" s="177"/>
    </row>
    <row r="663" spans="10:10" x14ac:dyDescent="0.25">
      <c r="J663" s="177"/>
    </row>
    <row r="664" spans="10:10" x14ac:dyDescent="0.25">
      <c r="J664" s="177"/>
    </row>
    <row r="665" spans="10:10" x14ac:dyDescent="0.25">
      <c r="J665" s="177"/>
    </row>
    <row r="666" spans="10:10" x14ac:dyDescent="0.25">
      <c r="J666" s="177"/>
    </row>
    <row r="667" spans="10:10" x14ac:dyDescent="0.25">
      <c r="J667" s="177"/>
    </row>
    <row r="668" spans="10:10" x14ac:dyDescent="0.25">
      <c r="J668" s="177"/>
    </row>
    <row r="669" spans="10:10" x14ac:dyDescent="0.25">
      <c r="J669" s="177"/>
    </row>
    <row r="670" spans="10:10" x14ac:dyDescent="0.25">
      <c r="J670" s="177"/>
    </row>
    <row r="671" spans="10:10" x14ac:dyDescent="0.25">
      <c r="J671" s="177"/>
    </row>
    <row r="672" spans="10:10" x14ac:dyDescent="0.25">
      <c r="J672" s="177"/>
    </row>
    <row r="673" spans="10:10" x14ac:dyDescent="0.25">
      <c r="J673" s="177"/>
    </row>
    <row r="674" spans="10:10" x14ac:dyDescent="0.25">
      <c r="J674" s="177"/>
    </row>
    <row r="675" spans="10:10" x14ac:dyDescent="0.25">
      <c r="J675" s="177"/>
    </row>
    <row r="676" spans="10:10" x14ac:dyDescent="0.25">
      <c r="J676" s="177"/>
    </row>
    <row r="677" spans="10:10" x14ac:dyDescent="0.25">
      <c r="J677" s="177"/>
    </row>
    <row r="678" spans="10:10" x14ac:dyDescent="0.25">
      <c r="J678" s="177"/>
    </row>
    <row r="679" spans="10:10" x14ac:dyDescent="0.25">
      <c r="J679" s="177"/>
    </row>
    <row r="680" spans="10:10" x14ac:dyDescent="0.25">
      <c r="J680" s="177"/>
    </row>
    <row r="681" spans="10:10" x14ac:dyDescent="0.25">
      <c r="J681" s="177"/>
    </row>
    <row r="682" spans="10:10" x14ac:dyDescent="0.25">
      <c r="J682" s="177"/>
    </row>
    <row r="683" spans="10:10" x14ac:dyDescent="0.25">
      <c r="J683" s="177"/>
    </row>
    <row r="684" spans="10:10" x14ac:dyDescent="0.25">
      <c r="J684" s="177"/>
    </row>
    <row r="685" spans="10:10" x14ac:dyDescent="0.25">
      <c r="J685" s="177"/>
    </row>
    <row r="686" spans="10:10" x14ac:dyDescent="0.25">
      <c r="J686" s="177"/>
    </row>
    <row r="687" spans="10:10" x14ac:dyDescent="0.25">
      <c r="J687" s="177"/>
    </row>
    <row r="688" spans="10:10" x14ac:dyDescent="0.25">
      <c r="J688" s="177"/>
    </row>
    <row r="689" spans="10:10" x14ac:dyDescent="0.25">
      <c r="J689" s="177"/>
    </row>
    <row r="690" spans="10:10" x14ac:dyDescent="0.25">
      <c r="J690" s="177"/>
    </row>
    <row r="691" spans="10:10" x14ac:dyDescent="0.25">
      <c r="J691" s="177"/>
    </row>
    <row r="692" spans="10:10" x14ac:dyDescent="0.25">
      <c r="J692" s="177"/>
    </row>
    <row r="693" spans="10:10" x14ac:dyDescent="0.25">
      <c r="J693" s="177"/>
    </row>
    <row r="694" spans="10:10" x14ac:dyDescent="0.25">
      <c r="J694" s="177"/>
    </row>
    <row r="695" spans="10:10" x14ac:dyDescent="0.25">
      <c r="J695" s="177"/>
    </row>
    <row r="696" spans="10:10" x14ac:dyDescent="0.25">
      <c r="J696" s="177"/>
    </row>
    <row r="697" spans="10:10" x14ac:dyDescent="0.25">
      <c r="J697" s="177"/>
    </row>
    <row r="698" spans="10:10" x14ac:dyDescent="0.25">
      <c r="J698" s="177"/>
    </row>
    <row r="699" spans="10:10" x14ac:dyDescent="0.25">
      <c r="J699" s="177"/>
    </row>
    <row r="700" spans="10:10" x14ac:dyDescent="0.25">
      <c r="J700" s="177"/>
    </row>
    <row r="701" spans="10:10" x14ac:dyDescent="0.25">
      <c r="J701" s="177"/>
    </row>
    <row r="702" spans="10:10" x14ac:dyDescent="0.25">
      <c r="J702" s="177"/>
    </row>
    <row r="703" spans="10:10" x14ac:dyDescent="0.25">
      <c r="J703" s="177"/>
    </row>
    <row r="704" spans="10:10" x14ac:dyDescent="0.25">
      <c r="J704" s="177"/>
    </row>
    <row r="705" spans="10:10" x14ac:dyDescent="0.25">
      <c r="J705" s="177"/>
    </row>
    <row r="706" spans="10:10" x14ac:dyDescent="0.25">
      <c r="J706" s="177"/>
    </row>
    <row r="707" spans="10:10" x14ac:dyDescent="0.25">
      <c r="J707" s="177"/>
    </row>
    <row r="708" spans="10:10" x14ac:dyDescent="0.25">
      <c r="J708" s="177"/>
    </row>
    <row r="709" spans="10:10" x14ac:dyDescent="0.25">
      <c r="J709" s="177"/>
    </row>
    <row r="710" spans="10:10" x14ac:dyDescent="0.25">
      <c r="J710" s="177"/>
    </row>
    <row r="711" spans="10:10" x14ac:dyDescent="0.25">
      <c r="J711" s="177"/>
    </row>
    <row r="712" spans="10:10" x14ac:dyDescent="0.25">
      <c r="J712" s="177"/>
    </row>
    <row r="713" spans="10:10" x14ac:dyDescent="0.25">
      <c r="J713" s="177"/>
    </row>
    <row r="714" spans="10:10" x14ac:dyDescent="0.25">
      <c r="J714" s="177"/>
    </row>
    <row r="715" spans="10:10" x14ac:dyDescent="0.25">
      <c r="J715" s="177"/>
    </row>
    <row r="716" spans="10:10" x14ac:dyDescent="0.25">
      <c r="J716" s="177"/>
    </row>
    <row r="717" spans="10:10" x14ac:dyDescent="0.25">
      <c r="J717" s="177"/>
    </row>
    <row r="718" spans="10:10" x14ac:dyDescent="0.25">
      <c r="J718" s="177"/>
    </row>
    <row r="719" spans="10:10" x14ac:dyDescent="0.25">
      <c r="J719" s="177"/>
    </row>
    <row r="720" spans="10:10" x14ac:dyDescent="0.25">
      <c r="J720" s="177"/>
    </row>
    <row r="721" spans="10:10" x14ac:dyDescent="0.25">
      <c r="J721" s="177"/>
    </row>
    <row r="722" spans="10:10" x14ac:dyDescent="0.25">
      <c r="J722" s="177"/>
    </row>
    <row r="723" spans="10:10" x14ac:dyDescent="0.25">
      <c r="J723" s="177"/>
    </row>
    <row r="724" spans="10:10" x14ac:dyDescent="0.25">
      <c r="J724" s="177"/>
    </row>
    <row r="725" spans="10:10" x14ac:dyDescent="0.25">
      <c r="J725" s="177"/>
    </row>
    <row r="726" spans="10:10" x14ac:dyDescent="0.25">
      <c r="J726" s="177"/>
    </row>
    <row r="727" spans="10:10" x14ac:dyDescent="0.25">
      <c r="J727" s="177"/>
    </row>
    <row r="728" spans="10:10" x14ac:dyDescent="0.25">
      <c r="J728" s="177"/>
    </row>
    <row r="729" spans="10:10" x14ac:dyDescent="0.25">
      <c r="J729" s="177"/>
    </row>
    <row r="730" spans="10:10" x14ac:dyDescent="0.25">
      <c r="J730" s="177"/>
    </row>
    <row r="731" spans="10:10" x14ac:dyDescent="0.25">
      <c r="J731" s="177"/>
    </row>
    <row r="732" spans="10:10" x14ac:dyDescent="0.25">
      <c r="J732" s="177"/>
    </row>
    <row r="733" spans="10:10" x14ac:dyDescent="0.25">
      <c r="J733" s="177"/>
    </row>
    <row r="734" spans="10:10" x14ac:dyDescent="0.25">
      <c r="J734" s="177"/>
    </row>
    <row r="735" spans="10:10" x14ac:dyDescent="0.25">
      <c r="J735" s="177"/>
    </row>
    <row r="736" spans="10:10" x14ac:dyDescent="0.25">
      <c r="J736" s="177"/>
    </row>
    <row r="737" spans="10:10" x14ac:dyDescent="0.25">
      <c r="J737" s="177"/>
    </row>
    <row r="738" spans="10:10" x14ac:dyDescent="0.25">
      <c r="J738" s="177"/>
    </row>
    <row r="739" spans="10:10" x14ac:dyDescent="0.25">
      <c r="J739" s="177"/>
    </row>
    <row r="740" spans="10:10" x14ac:dyDescent="0.25">
      <c r="J740" s="177"/>
    </row>
    <row r="741" spans="10:10" x14ac:dyDescent="0.25">
      <c r="J741" s="177"/>
    </row>
    <row r="742" spans="10:10" x14ac:dyDescent="0.25">
      <c r="J742" s="177"/>
    </row>
    <row r="743" spans="10:10" x14ac:dyDescent="0.25">
      <c r="J743" s="177"/>
    </row>
    <row r="744" spans="10:10" x14ac:dyDescent="0.25">
      <c r="J744" s="177"/>
    </row>
    <row r="745" spans="10:10" x14ac:dyDescent="0.25">
      <c r="J745" s="177"/>
    </row>
    <row r="746" spans="10:10" x14ac:dyDescent="0.25">
      <c r="J746" s="177"/>
    </row>
    <row r="747" spans="10:10" x14ac:dyDescent="0.25">
      <c r="J747" s="177"/>
    </row>
    <row r="748" spans="10:10" x14ac:dyDescent="0.25">
      <c r="J748" s="177"/>
    </row>
    <row r="749" spans="10:10" x14ac:dyDescent="0.25">
      <c r="J749" s="177"/>
    </row>
    <row r="750" spans="10:10" x14ac:dyDescent="0.25">
      <c r="J750" s="177"/>
    </row>
    <row r="751" spans="10:10" x14ac:dyDescent="0.25">
      <c r="J751" s="177"/>
    </row>
    <row r="752" spans="10:10" x14ac:dyDescent="0.25">
      <c r="J752" s="177"/>
    </row>
    <row r="753" spans="10:10" x14ac:dyDescent="0.25">
      <c r="J753" s="177"/>
    </row>
    <row r="754" spans="10:10" x14ac:dyDescent="0.25">
      <c r="J754" s="177"/>
    </row>
    <row r="755" spans="10:10" x14ac:dyDescent="0.25">
      <c r="J755" s="177"/>
    </row>
    <row r="756" spans="10:10" x14ac:dyDescent="0.25">
      <c r="J756" s="177"/>
    </row>
    <row r="757" spans="10:10" x14ac:dyDescent="0.25">
      <c r="J757" s="177"/>
    </row>
    <row r="758" spans="10:10" x14ac:dyDescent="0.25">
      <c r="J758" s="177"/>
    </row>
    <row r="759" spans="10:10" x14ac:dyDescent="0.25">
      <c r="J759" s="177"/>
    </row>
    <row r="760" spans="10:10" x14ac:dyDescent="0.25">
      <c r="J760" s="177"/>
    </row>
    <row r="761" spans="10:10" x14ac:dyDescent="0.25">
      <c r="J761" s="177"/>
    </row>
    <row r="762" spans="10:10" x14ac:dyDescent="0.25">
      <c r="J762" s="177"/>
    </row>
    <row r="763" spans="10:10" x14ac:dyDescent="0.25">
      <c r="J763" s="177"/>
    </row>
    <row r="764" spans="10:10" x14ac:dyDescent="0.25">
      <c r="J764" s="177"/>
    </row>
    <row r="765" spans="10:10" x14ac:dyDescent="0.25">
      <c r="J765" s="177"/>
    </row>
    <row r="766" spans="10:10" x14ac:dyDescent="0.25">
      <c r="J766" s="177"/>
    </row>
    <row r="767" spans="10:10" x14ac:dyDescent="0.25">
      <c r="J767" s="177"/>
    </row>
    <row r="768" spans="10:10" x14ac:dyDescent="0.25">
      <c r="J768" s="177"/>
    </row>
    <row r="769" spans="10:10" x14ac:dyDescent="0.25">
      <c r="J769" s="177"/>
    </row>
    <row r="770" spans="10:10" x14ac:dyDescent="0.25">
      <c r="J770" s="177"/>
    </row>
    <row r="771" spans="10:10" x14ac:dyDescent="0.25">
      <c r="J771" s="177"/>
    </row>
    <row r="772" spans="10:10" x14ac:dyDescent="0.25">
      <c r="J772" s="177"/>
    </row>
    <row r="773" spans="10:10" x14ac:dyDescent="0.25">
      <c r="J773" s="177"/>
    </row>
    <row r="774" spans="10:10" x14ac:dyDescent="0.25">
      <c r="J774" s="177"/>
    </row>
    <row r="775" spans="10:10" x14ac:dyDescent="0.25">
      <c r="J775" s="177"/>
    </row>
    <row r="776" spans="10:10" x14ac:dyDescent="0.25">
      <c r="J776" s="177"/>
    </row>
    <row r="777" spans="10:10" x14ac:dyDescent="0.25">
      <c r="J777" s="177"/>
    </row>
    <row r="778" spans="10:10" x14ac:dyDescent="0.25">
      <c r="J778" s="177"/>
    </row>
    <row r="779" spans="10:10" x14ac:dyDescent="0.25">
      <c r="J779" s="177"/>
    </row>
    <row r="780" spans="10:10" x14ac:dyDescent="0.25">
      <c r="J780" s="177"/>
    </row>
    <row r="781" spans="10:10" x14ac:dyDescent="0.25">
      <c r="J781" s="177"/>
    </row>
    <row r="782" spans="10:10" x14ac:dyDescent="0.25">
      <c r="J782" s="177"/>
    </row>
    <row r="783" spans="10:10" x14ac:dyDescent="0.25">
      <c r="J783" s="177"/>
    </row>
    <row r="784" spans="10:10" x14ac:dyDescent="0.25">
      <c r="J784" s="177"/>
    </row>
    <row r="785" spans="10:10" x14ac:dyDescent="0.25">
      <c r="J785" s="177"/>
    </row>
    <row r="786" spans="10:10" x14ac:dyDescent="0.25">
      <c r="J786" s="177"/>
    </row>
    <row r="787" spans="10:10" x14ac:dyDescent="0.25">
      <c r="J787" s="177"/>
    </row>
    <row r="788" spans="10:10" x14ac:dyDescent="0.25">
      <c r="J788" s="177"/>
    </row>
    <row r="789" spans="10:10" x14ac:dyDescent="0.25">
      <c r="J789" s="177"/>
    </row>
    <row r="790" spans="10:10" x14ac:dyDescent="0.25">
      <c r="J790" s="177"/>
    </row>
    <row r="791" spans="10:10" x14ac:dyDescent="0.25">
      <c r="J791" s="177"/>
    </row>
    <row r="792" spans="10:10" x14ac:dyDescent="0.25">
      <c r="J792" s="177"/>
    </row>
    <row r="793" spans="10:10" x14ac:dyDescent="0.25">
      <c r="J793" s="177"/>
    </row>
    <row r="794" spans="10:10" x14ac:dyDescent="0.25">
      <c r="J794" s="177"/>
    </row>
    <row r="795" spans="10:10" x14ac:dyDescent="0.25">
      <c r="J795" s="177"/>
    </row>
    <row r="796" spans="10:10" x14ac:dyDescent="0.25">
      <c r="J796" s="177"/>
    </row>
    <row r="797" spans="10:10" x14ac:dyDescent="0.25">
      <c r="J797" s="177"/>
    </row>
    <row r="798" spans="10:10" x14ac:dyDescent="0.25">
      <c r="J798" s="177"/>
    </row>
    <row r="799" spans="10:10" x14ac:dyDescent="0.25">
      <c r="J799" s="177"/>
    </row>
    <row r="800" spans="10:10" x14ac:dyDescent="0.25">
      <c r="J800" s="177"/>
    </row>
    <row r="801" spans="10:10" x14ac:dyDescent="0.25">
      <c r="J801" s="177"/>
    </row>
    <row r="802" spans="10:10" x14ac:dyDescent="0.25">
      <c r="J802" s="177"/>
    </row>
    <row r="803" spans="10:10" x14ac:dyDescent="0.25">
      <c r="J803" s="177"/>
    </row>
    <row r="804" spans="10:10" x14ac:dyDescent="0.25">
      <c r="J804" s="177"/>
    </row>
    <row r="805" spans="10:10" x14ac:dyDescent="0.25">
      <c r="J805" s="177"/>
    </row>
    <row r="806" spans="10:10" x14ac:dyDescent="0.25">
      <c r="J806" s="177"/>
    </row>
    <row r="807" spans="10:10" x14ac:dyDescent="0.25">
      <c r="J807" s="177"/>
    </row>
    <row r="808" spans="10:10" x14ac:dyDescent="0.25">
      <c r="J808" s="177"/>
    </row>
    <row r="809" spans="10:10" x14ac:dyDescent="0.25">
      <c r="J809" s="177"/>
    </row>
    <row r="810" spans="10:10" x14ac:dyDescent="0.25">
      <c r="J810" s="177"/>
    </row>
    <row r="811" spans="10:10" x14ac:dyDescent="0.25">
      <c r="J811" s="177"/>
    </row>
    <row r="812" spans="10:10" x14ac:dyDescent="0.25">
      <c r="J812" s="177"/>
    </row>
    <row r="813" spans="10:10" x14ac:dyDescent="0.25">
      <c r="J813" s="177"/>
    </row>
    <row r="814" spans="10:10" x14ac:dyDescent="0.25">
      <c r="J814" s="177"/>
    </row>
    <row r="815" spans="10:10" x14ac:dyDescent="0.25">
      <c r="J815" s="177"/>
    </row>
    <row r="816" spans="10:10" x14ac:dyDescent="0.25">
      <c r="J816" s="177"/>
    </row>
    <row r="817" spans="10:10" x14ac:dyDescent="0.25">
      <c r="J817" s="177"/>
    </row>
    <row r="818" spans="10:10" x14ac:dyDescent="0.25">
      <c r="J818" s="177"/>
    </row>
    <row r="819" spans="10:10" x14ac:dyDescent="0.25">
      <c r="J819" s="177"/>
    </row>
    <row r="820" spans="10:10" x14ac:dyDescent="0.25">
      <c r="J820" s="177"/>
    </row>
    <row r="821" spans="10:10" x14ac:dyDescent="0.25">
      <c r="J821" s="177"/>
    </row>
    <row r="822" spans="10:10" x14ac:dyDescent="0.25">
      <c r="J822" s="177"/>
    </row>
    <row r="823" spans="10:10" x14ac:dyDescent="0.25">
      <c r="J823" s="177"/>
    </row>
    <row r="824" spans="10:10" x14ac:dyDescent="0.25">
      <c r="J824" s="177"/>
    </row>
    <row r="825" spans="10:10" x14ac:dyDescent="0.25">
      <c r="J825" s="177"/>
    </row>
    <row r="826" spans="10:10" x14ac:dyDescent="0.25">
      <c r="J826" s="177"/>
    </row>
    <row r="827" spans="10:10" x14ac:dyDescent="0.25">
      <c r="J827" s="177"/>
    </row>
    <row r="828" spans="10:10" x14ac:dyDescent="0.25">
      <c r="J828" s="177"/>
    </row>
    <row r="829" spans="10:10" x14ac:dyDescent="0.25">
      <c r="J829" s="177"/>
    </row>
    <row r="830" spans="10:10" x14ac:dyDescent="0.25">
      <c r="J830" s="177"/>
    </row>
    <row r="831" spans="10:10" x14ac:dyDescent="0.25">
      <c r="J831" s="177"/>
    </row>
    <row r="832" spans="10:10" x14ac:dyDescent="0.25">
      <c r="J832" s="177"/>
    </row>
    <row r="833" spans="10:10" x14ac:dyDescent="0.25">
      <c r="J833" s="177"/>
    </row>
    <row r="834" spans="10:10" x14ac:dyDescent="0.25">
      <c r="J834" s="177"/>
    </row>
    <row r="835" spans="10:10" x14ac:dyDescent="0.25">
      <c r="J835" s="177"/>
    </row>
    <row r="836" spans="10:10" x14ac:dyDescent="0.25">
      <c r="J836" s="177"/>
    </row>
    <row r="837" spans="10:10" x14ac:dyDescent="0.25">
      <c r="J837" s="177"/>
    </row>
    <row r="838" spans="10:10" x14ac:dyDescent="0.25">
      <c r="J838" s="177"/>
    </row>
    <row r="839" spans="10:10" x14ac:dyDescent="0.25">
      <c r="J839" s="177"/>
    </row>
    <row r="840" spans="10:10" x14ac:dyDescent="0.25">
      <c r="J840" s="177"/>
    </row>
    <row r="841" spans="10:10" x14ac:dyDescent="0.25">
      <c r="J841" s="177"/>
    </row>
    <row r="842" spans="10:10" x14ac:dyDescent="0.25">
      <c r="J842" s="177"/>
    </row>
    <row r="843" spans="10:10" x14ac:dyDescent="0.25">
      <c r="J843" s="177"/>
    </row>
    <row r="844" spans="10:10" x14ac:dyDescent="0.25">
      <c r="J844" s="177"/>
    </row>
    <row r="845" spans="10:10" x14ac:dyDescent="0.25">
      <c r="J845" s="177"/>
    </row>
    <row r="846" spans="10:10" x14ac:dyDescent="0.25">
      <c r="J846" s="177"/>
    </row>
    <row r="847" spans="10:10" x14ac:dyDescent="0.25">
      <c r="J847" s="177"/>
    </row>
    <row r="848" spans="10:10" x14ac:dyDescent="0.25">
      <c r="J848" s="177"/>
    </row>
    <row r="849" spans="10:10" x14ac:dyDescent="0.25">
      <c r="J849" s="177"/>
    </row>
    <row r="850" spans="10:10" x14ac:dyDescent="0.25">
      <c r="J850" s="177"/>
    </row>
    <row r="851" spans="10:10" x14ac:dyDescent="0.25">
      <c r="J851" s="177"/>
    </row>
    <row r="852" spans="10:10" x14ac:dyDescent="0.25">
      <c r="J852" s="177"/>
    </row>
    <row r="853" spans="10:10" x14ac:dyDescent="0.25">
      <c r="J853" s="177"/>
    </row>
    <row r="854" spans="10:10" x14ac:dyDescent="0.25">
      <c r="J854" s="177"/>
    </row>
    <row r="855" spans="10:10" x14ac:dyDescent="0.25">
      <c r="J855" s="177"/>
    </row>
    <row r="856" spans="10:10" x14ac:dyDescent="0.25">
      <c r="J856" s="177"/>
    </row>
    <row r="857" spans="10:10" x14ac:dyDescent="0.25">
      <c r="J857" s="177"/>
    </row>
    <row r="858" spans="10:10" x14ac:dyDescent="0.25">
      <c r="J858" s="177"/>
    </row>
    <row r="859" spans="10:10" x14ac:dyDescent="0.25">
      <c r="J859" s="177"/>
    </row>
    <row r="860" spans="10:10" x14ac:dyDescent="0.25">
      <c r="J860" s="177"/>
    </row>
    <row r="861" spans="10:10" x14ac:dyDescent="0.25">
      <c r="J861" s="177"/>
    </row>
    <row r="862" spans="10:10" x14ac:dyDescent="0.25">
      <c r="J862" s="177"/>
    </row>
    <row r="863" spans="10:10" x14ac:dyDescent="0.25">
      <c r="J863" s="177"/>
    </row>
    <row r="864" spans="10:10" x14ac:dyDescent="0.25">
      <c r="J864" s="177"/>
    </row>
    <row r="865" spans="10:10" x14ac:dyDescent="0.25">
      <c r="J865" s="177"/>
    </row>
    <row r="866" spans="10:10" x14ac:dyDescent="0.25">
      <c r="J866" s="177"/>
    </row>
    <row r="867" spans="10:10" x14ac:dyDescent="0.25">
      <c r="J867" s="177"/>
    </row>
    <row r="868" spans="10:10" x14ac:dyDescent="0.25">
      <c r="J868" s="177"/>
    </row>
    <row r="869" spans="10:10" x14ac:dyDescent="0.25">
      <c r="J869" s="177"/>
    </row>
    <row r="870" spans="10:10" x14ac:dyDescent="0.25">
      <c r="J870" s="177"/>
    </row>
    <row r="871" spans="10:10" x14ac:dyDescent="0.25">
      <c r="J871" s="177"/>
    </row>
    <row r="872" spans="10:10" x14ac:dyDescent="0.25">
      <c r="J872" s="177"/>
    </row>
    <row r="873" spans="10:10" x14ac:dyDescent="0.25">
      <c r="J873" s="177"/>
    </row>
    <row r="874" spans="10:10" x14ac:dyDescent="0.25">
      <c r="J874" s="177"/>
    </row>
    <row r="875" spans="10:10" x14ac:dyDescent="0.25">
      <c r="J875" s="177"/>
    </row>
    <row r="876" spans="10:10" x14ac:dyDescent="0.25">
      <c r="J876" s="177"/>
    </row>
    <row r="877" spans="10:10" x14ac:dyDescent="0.25">
      <c r="J877" s="177"/>
    </row>
    <row r="878" spans="10:10" x14ac:dyDescent="0.25">
      <c r="J878" s="177"/>
    </row>
    <row r="879" spans="10:10" x14ac:dyDescent="0.25">
      <c r="J879" s="177"/>
    </row>
    <row r="880" spans="10:10" x14ac:dyDescent="0.25">
      <c r="J880" s="177"/>
    </row>
    <row r="881" spans="10:10" x14ac:dyDescent="0.25">
      <c r="J881" s="177"/>
    </row>
    <row r="882" spans="10:10" x14ac:dyDescent="0.25">
      <c r="J882" s="177"/>
    </row>
    <row r="883" spans="10:10" x14ac:dyDescent="0.25">
      <c r="J883" s="177"/>
    </row>
    <row r="884" spans="10:10" x14ac:dyDescent="0.25">
      <c r="J884" s="177"/>
    </row>
    <row r="885" spans="10:10" x14ac:dyDescent="0.25">
      <c r="J885" s="177"/>
    </row>
    <row r="886" spans="10:10" x14ac:dyDescent="0.25">
      <c r="J886" s="177"/>
    </row>
    <row r="887" spans="10:10" x14ac:dyDescent="0.25">
      <c r="J887" s="177"/>
    </row>
    <row r="888" spans="10:10" x14ac:dyDescent="0.25">
      <c r="J888" s="177"/>
    </row>
    <row r="889" spans="10:10" x14ac:dyDescent="0.25">
      <c r="J889" s="177"/>
    </row>
    <row r="890" spans="10:10" x14ac:dyDescent="0.25">
      <c r="J890" s="177"/>
    </row>
    <row r="891" spans="10:10" x14ac:dyDescent="0.25">
      <c r="J891" s="177"/>
    </row>
    <row r="892" spans="10:10" x14ac:dyDescent="0.25">
      <c r="J892" s="177"/>
    </row>
    <row r="893" spans="10:10" x14ac:dyDescent="0.25">
      <c r="J893" s="177"/>
    </row>
    <row r="894" spans="10:10" x14ac:dyDescent="0.25">
      <c r="J894" s="177"/>
    </row>
    <row r="895" spans="10:10" x14ac:dyDescent="0.25">
      <c r="J895" s="177"/>
    </row>
    <row r="896" spans="10:10" x14ac:dyDescent="0.25">
      <c r="J896" s="177"/>
    </row>
    <row r="897" spans="10:10" x14ac:dyDescent="0.25">
      <c r="J897" s="177"/>
    </row>
    <row r="898" spans="10:10" x14ac:dyDescent="0.25">
      <c r="J898" s="177"/>
    </row>
    <row r="899" spans="10:10" x14ac:dyDescent="0.25">
      <c r="J899" s="177"/>
    </row>
    <row r="900" spans="10:10" x14ac:dyDescent="0.25">
      <c r="J900" s="177"/>
    </row>
    <row r="901" spans="10:10" x14ac:dyDescent="0.25">
      <c r="J901" s="177"/>
    </row>
    <row r="902" spans="10:10" x14ac:dyDescent="0.25">
      <c r="J902" s="177"/>
    </row>
    <row r="903" spans="10:10" x14ac:dyDescent="0.25">
      <c r="J903" s="177"/>
    </row>
    <row r="904" spans="10:10" x14ac:dyDescent="0.25">
      <c r="J904" s="177"/>
    </row>
    <row r="905" spans="10:10" x14ac:dyDescent="0.25">
      <c r="J905" s="177"/>
    </row>
    <row r="906" spans="10:10" x14ac:dyDescent="0.25">
      <c r="J906" s="177"/>
    </row>
    <row r="907" spans="10:10" x14ac:dyDescent="0.25">
      <c r="J907" s="177"/>
    </row>
    <row r="908" spans="10:10" x14ac:dyDescent="0.25">
      <c r="J908" s="177"/>
    </row>
    <row r="909" spans="10:10" x14ac:dyDescent="0.25">
      <c r="J909" s="177"/>
    </row>
    <row r="910" spans="10:10" x14ac:dyDescent="0.25">
      <c r="J910" s="177"/>
    </row>
    <row r="911" spans="10:10" x14ac:dyDescent="0.25">
      <c r="J911" s="177"/>
    </row>
    <row r="912" spans="10:10" x14ac:dyDescent="0.25">
      <c r="J912" s="177"/>
    </row>
    <row r="913" spans="10:10" x14ac:dyDescent="0.25">
      <c r="J913" s="177"/>
    </row>
    <row r="914" spans="10:10" x14ac:dyDescent="0.25">
      <c r="J914" s="177"/>
    </row>
    <row r="915" spans="10:10" x14ac:dyDescent="0.25">
      <c r="J915" s="177"/>
    </row>
    <row r="916" spans="10:10" x14ac:dyDescent="0.25">
      <c r="J916" s="177"/>
    </row>
    <row r="917" spans="10:10" x14ac:dyDescent="0.25">
      <c r="J917" s="177"/>
    </row>
    <row r="918" spans="10:10" x14ac:dyDescent="0.25">
      <c r="J918" s="177"/>
    </row>
    <row r="919" spans="10:10" x14ac:dyDescent="0.25">
      <c r="J919" s="177"/>
    </row>
    <row r="920" spans="10:10" x14ac:dyDescent="0.25">
      <c r="J920" s="177"/>
    </row>
    <row r="921" spans="10:10" x14ac:dyDescent="0.25">
      <c r="J921" s="177"/>
    </row>
    <row r="922" spans="10:10" x14ac:dyDescent="0.25">
      <c r="J922" s="177"/>
    </row>
    <row r="923" spans="10:10" x14ac:dyDescent="0.25">
      <c r="J923" s="177"/>
    </row>
    <row r="924" spans="10:10" x14ac:dyDescent="0.25">
      <c r="J924" s="177"/>
    </row>
    <row r="925" spans="10:10" x14ac:dyDescent="0.25">
      <c r="J925" s="177"/>
    </row>
    <row r="926" spans="10:10" x14ac:dyDescent="0.25">
      <c r="J926" s="177"/>
    </row>
    <row r="927" spans="10:10" x14ac:dyDescent="0.25">
      <c r="J927" s="177"/>
    </row>
    <row r="928" spans="10:10" x14ac:dyDescent="0.25">
      <c r="J928" s="177"/>
    </row>
    <row r="929" spans="10:10" x14ac:dyDescent="0.25">
      <c r="J929" s="177"/>
    </row>
    <row r="930" spans="10:10" x14ac:dyDescent="0.25">
      <c r="J930" s="177"/>
    </row>
    <row r="931" spans="10:10" x14ac:dyDescent="0.25">
      <c r="J931" s="177"/>
    </row>
    <row r="932" spans="10:10" x14ac:dyDescent="0.25">
      <c r="J932" s="177"/>
    </row>
    <row r="933" spans="10:10" x14ac:dyDescent="0.25">
      <c r="J933" s="177"/>
    </row>
    <row r="934" spans="10:10" x14ac:dyDescent="0.25">
      <c r="J934" s="177"/>
    </row>
    <row r="935" spans="10:10" x14ac:dyDescent="0.25">
      <c r="J935" s="177"/>
    </row>
    <row r="936" spans="10:10" x14ac:dyDescent="0.25">
      <c r="J936" s="177"/>
    </row>
    <row r="937" spans="10:10" x14ac:dyDescent="0.25">
      <c r="J937" s="177"/>
    </row>
    <row r="938" spans="10:10" x14ac:dyDescent="0.25">
      <c r="J938" s="177"/>
    </row>
    <row r="939" spans="10:10" x14ac:dyDescent="0.25">
      <c r="J939" s="177"/>
    </row>
    <row r="940" spans="10:10" x14ac:dyDescent="0.25">
      <c r="J940" s="177"/>
    </row>
    <row r="941" spans="10:10" x14ac:dyDescent="0.25">
      <c r="J941" s="177"/>
    </row>
    <row r="942" spans="10:10" x14ac:dyDescent="0.25">
      <c r="J942" s="177"/>
    </row>
    <row r="943" spans="10:10" x14ac:dyDescent="0.25">
      <c r="J943" s="177"/>
    </row>
    <row r="944" spans="10:10" x14ac:dyDescent="0.25">
      <c r="J944" s="177"/>
    </row>
    <row r="945" spans="10:10" x14ac:dyDescent="0.25">
      <c r="J945" s="177"/>
    </row>
    <row r="946" spans="10:10" x14ac:dyDescent="0.25">
      <c r="J946" s="177"/>
    </row>
    <row r="947" spans="10:10" x14ac:dyDescent="0.25">
      <c r="J947" s="177"/>
    </row>
    <row r="948" spans="10:10" x14ac:dyDescent="0.25">
      <c r="J948" s="177"/>
    </row>
    <row r="949" spans="10:10" x14ac:dyDescent="0.25">
      <c r="J949" s="177"/>
    </row>
    <row r="950" spans="10:10" x14ac:dyDescent="0.25">
      <c r="J950" s="177"/>
    </row>
    <row r="951" spans="10:10" x14ac:dyDescent="0.25">
      <c r="J951" s="177"/>
    </row>
    <row r="952" spans="10:10" x14ac:dyDescent="0.25">
      <c r="J952" s="177"/>
    </row>
    <row r="953" spans="10:10" x14ac:dyDescent="0.25">
      <c r="J953" s="177"/>
    </row>
    <row r="954" spans="10:10" x14ac:dyDescent="0.25">
      <c r="J954" s="177"/>
    </row>
    <row r="955" spans="10:10" x14ac:dyDescent="0.25">
      <c r="J955" s="177"/>
    </row>
    <row r="956" spans="10:10" x14ac:dyDescent="0.25">
      <c r="J956" s="177"/>
    </row>
    <row r="957" spans="10:10" x14ac:dyDescent="0.25">
      <c r="J957" s="177"/>
    </row>
    <row r="958" spans="10:10" x14ac:dyDescent="0.25">
      <c r="J958" s="177"/>
    </row>
    <row r="959" spans="10:10" x14ac:dyDescent="0.25">
      <c r="J959" s="177"/>
    </row>
    <row r="960" spans="10:10" x14ac:dyDescent="0.25">
      <c r="J960" s="177"/>
    </row>
    <row r="961" spans="10:10" x14ac:dyDescent="0.25">
      <c r="J961" s="177"/>
    </row>
    <row r="962" spans="10:10" x14ac:dyDescent="0.25">
      <c r="J962" s="177"/>
    </row>
    <row r="963" spans="10:10" x14ac:dyDescent="0.25">
      <c r="J963" s="177"/>
    </row>
    <row r="964" spans="10:10" x14ac:dyDescent="0.25">
      <c r="J964" s="177"/>
    </row>
    <row r="965" spans="10:10" x14ac:dyDescent="0.25">
      <c r="J965" s="177"/>
    </row>
    <row r="966" spans="10:10" x14ac:dyDescent="0.25">
      <c r="J966" s="177"/>
    </row>
    <row r="967" spans="10:10" x14ac:dyDescent="0.25">
      <c r="J967" s="177"/>
    </row>
    <row r="968" spans="10:10" x14ac:dyDescent="0.25">
      <c r="J968" s="177"/>
    </row>
    <row r="969" spans="10:10" x14ac:dyDescent="0.25">
      <c r="J969" s="177"/>
    </row>
    <row r="970" spans="10:10" x14ac:dyDescent="0.25">
      <c r="J970" s="177"/>
    </row>
    <row r="971" spans="10:10" x14ac:dyDescent="0.25">
      <c r="J971" s="177"/>
    </row>
    <row r="972" spans="10:10" x14ac:dyDescent="0.25">
      <c r="J972" s="177"/>
    </row>
    <row r="973" spans="10:10" x14ac:dyDescent="0.25">
      <c r="J973" s="177"/>
    </row>
    <row r="974" spans="10:10" x14ac:dyDescent="0.25">
      <c r="J974" s="177"/>
    </row>
    <row r="975" spans="10:10" x14ac:dyDescent="0.25">
      <c r="J975" s="177"/>
    </row>
    <row r="976" spans="10:10" x14ac:dyDescent="0.25">
      <c r="J976" s="177"/>
    </row>
    <row r="977" spans="10:10" x14ac:dyDescent="0.25">
      <c r="J977" s="177"/>
    </row>
    <row r="978" spans="10:10" x14ac:dyDescent="0.25">
      <c r="J978" s="177"/>
    </row>
    <row r="979" spans="10:10" x14ac:dyDescent="0.25">
      <c r="J979" s="177"/>
    </row>
    <row r="980" spans="10:10" x14ac:dyDescent="0.25">
      <c r="J980" s="177"/>
    </row>
    <row r="981" spans="10:10" x14ac:dyDescent="0.25">
      <c r="J981" s="177"/>
    </row>
    <row r="982" spans="10:10" x14ac:dyDescent="0.25">
      <c r="J982" s="177"/>
    </row>
    <row r="983" spans="10:10" x14ac:dyDescent="0.25">
      <c r="J983" s="177"/>
    </row>
    <row r="984" spans="10:10" x14ac:dyDescent="0.25">
      <c r="J984" s="177"/>
    </row>
    <row r="985" spans="10:10" x14ac:dyDescent="0.25">
      <c r="J985" s="177"/>
    </row>
    <row r="986" spans="10:10" x14ac:dyDescent="0.25">
      <c r="J986" s="177"/>
    </row>
    <row r="987" spans="10:10" x14ac:dyDescent="0.25">
      <c r="J987" s="177"/>
    </row>
    <row r="988" spans="10:10" x14ac:dyDescent="0.25">
      <c r="J988" s="177"/>
    </row>
    <row r="989" spans="10:10" x14ac:dyDescent="0.25">
      <c r="J989" s="177"/>
    </row>
    <row r="990" spans="10:10" x14ac:dyDescent="0.25">
      <c r="J990" s="177"/>
    </row>
    <row r="991" spans="10:10" x14ac:dyDescent="0.25">
      <c r="J991" s="177"/>
    </row>
    <row r="992" spans="10:10" x14ac:dyDescent="0.25">
      <c r="J992" s="177"/>
    </row>
    <row r="993" spans="10:10" x14ac:dyDescent="0.25">
      <c r="J993" s="177"/>
    </row>
    <row r="994" spans="10:10" x14ac:dyDescent="0.25">
      <c r="J994" s="177"/>
    </row>
    <row r="995" spans="10:10" x14ac:dyDescent="0.25">
      <c r="J995" s="177"/>
    </row>
    <row r="996" spans="10:10" x14ac:dyDescent="0.25">
      <c r="J996" s="177"/>
    </row>
    <row r="997" spans="10:10" x14ac:dyDescent="0.25">
      <c r="J997" s="177"/>
    </row>
    <row r="998" spans="10:10" x14ac:dyDescent="0.25">
      <c r="J998" s="177"/>
    </row>
    <row r="999" spans="10:10" x14ac:dyDescent="0.25">
      <c r="J999" s="177"/>
    </row>
    <row r="1000" spans="10:10" x14ac:dyDescent="0.25">
      <c r="J1000" s="177"/>
    </row>
    <row r="1001" spans="10:10" x14ac:dyDescent="0.25">
      <c r="J1001" s="177"/>
    </row>
    <row r="1002" spans="10:10" x14ac:dyDescent="0.25">
      <c r="J1002" s="177"/>
    </row>
    <row r="1003" spans="10:10" x14ac:dyDescent="0.25">
      <c r="J1003" s="177"/>
    </row>
    <row r="1004" spans="10:10" x14ac:dyDescent="0.25">
      <c r="J1004" s="177"/>
    </row>
    <row r="1005" spans="10:10" x14ac:dyDescent="0.25">
      <c r="J1005" s="177"/>
    </row>
    <row r="1006" spans="10:10" x14ac:dyDescent="0.25">
      <c r="J1006" s="177"/>
    </row>
    <row r="1007" spans="10:10" x14ac:dyDescent="0.25">
      <c r="J1007" s="177"/>
    </row>
    <row r="1008" spans="10:10" x14ac:dyDescent="0.25">
      <c r="J1008" s="177"/>
    </row>
    <row r="1009" spans="10:10" x14ac:dyDescent="0.25">
      <c r="J1009" s="177"/>
    </row>
    <row r="1010" spans="10:10" x14ac:dyDescent="0.25">
      <c r="J1010" s="177"/>
    </row>
    <row r="1011" spans="10:10" x14ac:dyDescent="0.25">
      <c r="J1011" s="177"/>
    </row>
    <row r="1012" spans="10:10" x14ac:dyDescent="0.25">
      <c r="J1012" s="177"/>
    </row>
    <row r="1013" spans="10:10" x14ac:dyDescent="0.25">
      <c r="J1013" s="177"/>
    </row>
    <row r="1014" spans="10:10" x14ac:dyDescent="0.25">
      <c r="J1014" s="177"/>
    </row>
    <row r="1015" spans="10:10" x14ac:dyDescent="0.25">
      <c r="J1015" s="177"/>
    </row>
    <row r="1016" spans="10:10" x14ac:dyDescent="0.25">
      <c r="J1016" s="177"/>
    </row>
    <row r="1017" spans="10:10" x14ac:dyDescent="0.25">
      <c r="J1017" s="177"/>
    </row>
    <row r="1018" spans="10:10" x14ac:dyDescent="0.25">
      <c r="J1018" s="177"/>
    </row>
    <row r="1019" spans="10:10" x14ac:dyDescent="0.25">
      <c r="J1019" s="177"/>
    </row>
    <row r="1020" spans="10:10" x14ac:dyDescent="0.25">
      <c r="J1020" s="177"/>
    </row>
    <row r="1021" spans="10:10" x14ac:dyDescent="0.25">
      <c r="J1021" s="177"/>
    </row>
    <row r="1022" spans="10:10" x14ac:dyDescent="0.25">
      <c r="J1022" s="177"/>
    </row>
    <row r="1023" spans="10:10" x14ac:dyDescent="0.25">
      <c r="J1023" s="177"/>
    </row>
    <row r="1024" spans="10:10" x14ac:dyDescent="0.25">
      <c r="J1024" s="177"/>
    </row>
    <row r="1025" spans="10:10" x14ac:dyDescent="0.25">
      <c r="J1025" s="177"/>
    </row>
    <row r="1026" spans="10:10" x14ac:dyDescent="0.25">
      <c r="J1026" s="177"/>
    </row>
    <row r="1027" spans="10:10" x14ac:dyDescent="0.25">
      <c r="J1027" s="177"/>
    </row>
    <row r="1028" spans="10:10" x14ac:dyDescent="0.25">
      <c r="J1028" s="177"/>
    </row>
    <row r="1029" spans="10:10" x14ac:dyDescent="0.25">
      <c r="J1029" s="177"/>
    </row>
    <row r="1030" spans="10:10" x14ac:dyDescent="0.25">
      <c r="J1030" s="177"/>
    </row>
    <row r="1031" spans="10:10" x14ac:dyDescent="0.25">
      <c r="J1031" s="177"/>
    </row>
    <row r="1032" spans="10:10" x14ac:dyDescent="0.25">
      <c r="J1032" s="177"/>
    </row>
    <row r="1033" spans="10:10" x14ac:dyDescent="0.25">
      <c r="J1033" s="177"/>
    </row>
    <row r="1034" spans="10:10" x14ac:dyDescent="0.25">
      <c r="J1034" s="177"/>
    </row>
    <row r="1035" spans="10:10" x14ac:dyDescent="0.25">
      <c r="J1035" s="177"/>
    </row>
    <row r="1036" spans="10:10" x14ac:dyDescent="0.25">
      <c r="J1036" s="177"/>
    </row>
    <row r="1037" spans="10:10" x14ac:dyDescent="0.25">
      <c r="J1037" s="177"/>
    </row>
    <row r="1038" spans="10:10" x14ac:dyDescent="0.25">
      <c r="J1038" s="177"/>
    </row>
    <row r="1039" spans="10:10" x14ac:dyDescent="0.25">
      <c r="J1039" s="177"/>
    </row>
    <row r="1040" spans="10:10" x14ac:dyDescent="0.25">
      <c r="J1040" s="177"/>
    </row>
    <row r="1041" spans="10:10" x14ac:dyDescent="0.25">
      <c r="J1041" s="177"/>
    </row>
    <row r="1042" spans="10:10" x14ac:dyDescent="0.25">
      <c r="J1042" s="177"/>
    </row>
    <row r="1043" spans="10:10" x14ac:dyDescent="0.25">
      <c r="J1043" s="177"/>
    </row>
    <row r="1044" spans="10:10" x14ac:dyDescent="0.25">
      <c r="J1044" s="177"/>
    </row>
    <row r="1045" spans="10:10" x14ac:dyDescent="0.25">
      <c r="J1045" s="177"/>
    </row>
    <row r="1046" spans="10:10" x14ac:dyDescent="0.25">
      <c r="J1046" s="177"/>
    </row>
    <row r="1047" spans="10:10" x14ac:dyDescent="0.25">
      <c r="J1047" s="177"/>
    </row>
    <row r="1048" spans="10:10" x14ac:dyDescent="0.25">
      <c r="J1048" s="177"/>
    </row>
    <row r="1049" spans="10:10" x14ac:dyDescent="0.25">
      <c r="J1049" s="177"/>
    </row>
    <row r="1050" spans="10:10" x14ac:dyDescent="0.25">
      <c r="J1050" s="177"/>
    </row>
    <row r="1051" spans="10:10" x14ac:dyDescent="0.25">
      <c r="J1051" s="177"/>
    </row>
    <row r="1052" spans="10:10" x14ac:dyDescent="0.25">
      <c r="J1052" s="177"/>
    </row>
    <row r="1053" spans="10:10" x14ac:dyDescent="0.25">
      <c r="J1053" s="177"/>
    </row>
    <row r="1054" spans="10:10" x14ac:dyDescent="0.25">
      <c r="J1054" s="177"/>
    </row>
    <row r="1055" spans="10:10" x14ac:dyDescent="0.25">
      <c r="J1055" s="177"/>
    </row>
    <row r="1056" spans="10:10" x14ac:dyDescent="0.25">
      <c r="J1056" s="177"/>
    </row>
    <row r="1057" spans="10:10" x14ac:dyDescent="0.25">
      <c r="J1057" s="177"/>
    </row>
    <row r="1058" spans="10:10" x14ac:dyDescent="0.25">
      <c r="J1058" s="177"/>
    </row>
    <row r="1059" spans="10:10" x14ac:dyDescent="0.25">
      <c r="J1059" s="177"/>
    </row>
    <row r="1060" spans="10:10" x14ac:dyDescent="0.25">
      <c r="J1060" s="177"/>
    </row>
    <row r="1061" spans="10:10" x14ac:dyDescent="0.25">
      <c r="J1061" s="177"/>
    </row>
    <row r="1062" spans="10:10" x14ac:dyDescent="0.25">
      <c r="J1062" s="177"/>
    </row>
    <row r="1063" spans="10:10" x14ac:dyDescent="0.25">
      <c r="J1063" s="177"/>
    </row>
    <row r="1064" spans="10:10" x14ac:dyDescent="0.25">
      <c r="J1064" s="177"/>
    </row>
    <row r="1065" spans="10:10" x14ac:dyDescent="0.25">
      <c r="J1065" s="177"/>
    </row>
    <row r="1066" spans="10:10" x14ac:dyDescent="0.25">
      <c r="J1066" s="177"/>
    </row>
    <row r="1067" spans="10:10" x14ac:dyDescent="0.25">
      <c r="J1067" s="177"/>
    </row>
    <row r="1068" spans="10:10" x14ac:dyDescent="0.25">
      <c r="J1068" s="177"/>
    </row>
    <row r="1069" spans="10:10" x14ac:dyDescent="0.25">
      <c r="J1069" s="177"/>
    </row>
    <row r="1070" spans="10:10" x14ac:dyDescent="0.25">
      <c r="J1070" s="177"/>
    </row>
    <row r="1071" spans="10:10" x14ac:dyDescent="0.25">
      <c r="J1071" s="177"/>
    </row>
    <row r="1072" spans="10:10" x14ac:dyDescent="0.25">
      <c r="J1072" s="177"/>
    </row>
    <row r="1073" spans="10:10" x14ac:dyDescent="0.25">
      <c r="J1073" s="177"/>
    </row>
    <row r="1074" spans="10:10" x14ac:dyDescent="0.25">
      <c r="J1074" s="177"/>
    </row>
    <row r="1075" spans="10:10" x14ac:dyDescent="0.25">
      <c r="J1075" s="177"/>
    </row>
    <row r="1076" spans="10:10" x14ac:dyDescent="0.25">
      <c r="J1076" s="177"/>
    </row>
    <row r="1077" spans="10:10" x14ac:dyDescent="0.25">
      <c r="J1077" s="177"/>
    </row>
    <row r="1078" spans="10:10" x14ac:dyDescent="0.25">
      <c r="J1078" s="177"/>
    </row>
    <row r="1079" spans="10:10" x14ac:dyDescent="0.25">
      <c r="J1079" s="177"/>
    </row>
    <row r="1080" spans="10:10" x14ac:dyDescent="0.25">
      <c r="J1080" s="177"/>
    </row>
    <row r="1081" spans="10:10" x14ac:dyDescent="0.25">
      <c r="J1081" s="177"/>
    </row>
    <row r="1082" spans="10:10" x14ac:dyDescent="0.25">
      <c r="J1082" s="177"/>
    </row>
    <row r="1083" spans="10:10" x14ac:dyDescent="0.25">
      <c r="J1083" s="177"/>
    </row>
    <row r="1084" spans="10:10" x14ac:dyDescent="0.25">
      <c r="J1084" s="177"/>
    </row>
    <row r="1085" spans="10:10" x14ac:dyDescent="0.25">
      <c r="J1085" s="177"/>
    </row>
    <row r="1086" spans="10:10" x14ac:dyDescent="0.25">
      <c r="J1086" s="177"/>
    </row>
    <row r="1087" spans="10:10" x14ac:dyDescent="0.25">
      <c r="J1087" s="177"/>
    </row>
    <row r="1088" spans="10:10" x14ac:dyDescent="0.25">
      <c r="J1088" s="177"/>
    </row>
    <row r="1089" spans="10:10" x14ac:dyDescent="0.25">
      <c r="J1089" s="177"/>
    </row>
    <row r="1090" spans="10:10" x14ac:dyDescent="0.25">
      <c r="J1090" s="177"/>
    </row>
    <row r="1091" spans="10:10" x14ac:dyDescent="0.25">
      <c r="J1091" s="177"/>
    </row>
    <row r="1092" spans="10:10" x14ac:dyDescent="0.25">
      <c r="J1092" s="177"/>
    </row>
    <row r="1093" spans="10:10" x14ac:dyDescent="0.25">
      <c r="J1093" s="177"/>
    </row>
    <row r="1094" spans="10:10" x14ac:dyDescent="0.25">
      <c r="J1094" s="177"/>
    </row>
    <row r="1095" spans="10:10" x14ac:dyDescent="0.25">
      <c r="J1095" s="177"/>
    </row>
    <row r="1096" spans="10:10" x14ac:dyDescent="0.25">
      <c r="J1096" s="177"/>
    </row>
    <row r="1097" spans="10:10" x14ac:dyDescent="0.25">
      <c r="J1097" s="177"/>
    </row>
    <row r="1098" spans="10:10" x14ac:dyDescent="0.25">
      <c r="J1098" s="177"/>
    </row>
    <row r="1099" spans="10:10" x14ac:dyDescent="0.25">
      <c r="J1099" s="177"/>
    </row>
    <row r="1100" spans="10:10" x14ac:dyDescent="0.25">
      <c r="J1100" s="177"/>
    </row>
    <row r="1101" spans="10:10" x14ac:dyDescent="0.25">
      <c r="J1101" s="177"/>
    </row>
    <row r="1102" spans="10:10" x14ac:dyDescent="0.25">
      <c r="J1102" s="177"/>
    </row>
    <row r="1103" spans="10:10" x14ac:dyDescent="0.25">
      <c r="J1103" s="177"/>
    </row>
    <row r="1104" spans="10:10" x14ac:dyDescent="0.25">
      <c r="J1104" s="177"/>
    </row>
    <row r="1105" spans="10:10" x14ac:dyDescent="0.25">
      <c r="J1105" s="177"/>
    </row>
    <row r="1106" spans="10:10" x14ac:dyDescent="0.25">
      <c r="J1106" s="177"/>
    </row>
    <row r="1107" spans="10:10" x14ac:dyDescent="0.25">
      <c r="J1107" s="177"/>
    </row>
    <row r="1108" spans="10:10" x14ac:dyDescent="0.25">
      <c r="J1108" s="177"/>
    </row>
    <row r="1109" spans="10:10" x14ac:dyDescent="0.25">
      <c r="J1109" s="177"/>
    </row>
    <row r="1110" spans="10:10" x14ac:dyDescent="0.25">
      <c r="J1110" s="177"/>
    </row>
    <row r="1111" spans="10:10" x14ac:dyDescent="0.25">
      <c r="J1111" s="177"/>
    </row>
    <row r="1112" spans="10:10" x14ac:dyDescent="0.25">
      <c r="J1112" s="177"/>
    </row>
    <row r="1113" spans="10:10" x14ac:dyDescent="0.25">
      <c r="J1113" s="177"/>
    </row>
    <row r="1114" spans="10:10" x14ac:dyDescent="0.25">
      <c r="J1114" s="177"/>
    </row>
    <row r="1115" spans="10:10" x14ac:dyDescent="0.25">
      <c r="J1115" s="177"/>
    </row>
    <row r="1116" spans="10:10" x14ac:dyDescent="0.25">
      <c r="J1116" s="177"/>
    </row>
    <row r="1117" spans="10:10" x14ac:dyDescent="0.25">
      <c r="J1117" s="177"/>
    </row>
    <row r="1118" spans="10:10" x14ac:dyDescent="0.25">
      <c r="J1118" s="177"/>
    </row>
    <row r="1119" spans="10:10" x14ac:dyDescent="0.25">
      <c r="J1119" s="177"/>
    </row>
    <row r="1120" spans="10:10" x14ac:dyDescent="0.25">
      <c r="J1120" s="177"/>
    </row>
    <row r="1121" spans="10:10" x14ac:dyDescent="0.25">
      <c r="J1121" s="177"/>
    </row>
    <row r="1122" spans="10:10" x14ac:dyDescent="0.25">
      <c r="J1122" s="177"/>
    </row>
    <row r="1123" spans="10:10" x14ac:dyDescent="0.25">
      <c r="J1123" s="177"/>
    </row>
    <row r="1124" spans="10:10" x14ac:dyDescent="0.25">
      <c r="J1124" s="177"/>
    </row>
    <row r="1125" spans="10:10" x14ac:dyDescent="0.25">
      <c r="J1125" s="177"/>
    </row>
    <row r="1126" spans="10:10" x14ac:dyDescent="0.25">
      <c r="J1126" s="177"/>
    </row>
    <row r="1127" spans="10:10" x14ac:dyDescent="0.25">
      <c r="J1127" s="177"/>
    </row>
    <row r="1128" spans="10:10" x14ac:dyDescent="0.25">
      <c r="J1128" s="177"/>
    </row>
    <row r="1129" spans="10:10" x14ac:dyDescent="0.25">
      <c r="J1129" s="177"/>
    </row>
    <row r="1130" spans="10:10" x14ac:dyDescent="0.25">
      <c r="J1130" s="177"/>
    </row>
    <row r="1131" spans="10:10" x14ac:dyDescent="0.25">
      <c r="J1131" s="177"/>
    </row>
    <row r="1132" spans="10:10" x14ac:dyDescent="0.25">
      <c r="J1132" s="177"/>
    </row>
    <row r="1133" spans="10:10" x14ac:dyDescent="0.25">
      <c r="J1133" s="177"/>
    </row>
    <row r="1134" spans="10:10" x14ac:dyDescent="0.25">
      <c r="J1134" s="177"/>
    </row>
    <row r="1135" spans="10:10" x14ac:dyDescent="0.25">
      <c r="J1135" s="177"/>
    </row>
    <row r="1136" spans="10:10" x14ac:dyDescent="0.25">
      <c r="J1136" s="177"/>
    </row>
    <row r="1137" spans="10:10" x14ac:dyDescent="0.25">
      <c r="J1137" s="177"/>
    </row>
    <row r="1138" spans="10:10" x14ac:dyDescent="0.25">
      <c r="J1138" s="177"/>
    </row>
    <row r="1139" spans="10:10" x14ac:dyDescent="0.25">
      <c r="J1139" s="177"/>
    </row>
    <row r="1140" spans="10:10" x14ac:dyDescent="0.25">
      <c r="J1140" s="177"/>
    </row>
    <row r="1141" spans="10:10" x14ac:dyDescent="0.25">
      <c r="J1141" s="177"/>
    </row>
    <row r="1142" spans="10:10" x14ac:dyDescent="0.25">
      <c r="J1142" s="177"/>
    </row>
    <row r="1143" spans="10:10" x14ac:dyDescent="0.25">
      <c r="J1143" s="177"/>
    </row>
    <row r="1144" spans="10:10" x14ac:dyDescent="0.25">
      <c r="J1144" s="177"/>
    </row>
    <row r="1145" spans="10:10" x14ac:dyDescent="0.25">
      <c r="J1145" s="177"/>
    </row>
    <row r="1146" spans="10:10" x14ac:dyDescent="0.25">
      <c r="J1146" s="177"/>
    </row>
    <row r="1147" spans="10:10" x14ac:dyDescent="0.25">
      <c r="J1147" s="177"/>
    </row>
    <row r="1148" spans="10:10" x14ac:dyDescent="0.25">
      <c r="J1148" s="177"/>
    </row>
    <row r="1149" spans="10:10" x14ac:dyDescent="0.25">
      <c r="J1149" s="177"/>
    </row>
    <row r="1150" spans="10:10" x14ac:dyDescent="0.25">
      <c r="J1150" s="177"/>
    </row>
    <row r="1151" spans="10:10" x14ac:dyDescent="0.25">
      <c r="J1151" s="177"/>
    </row>
    <row r="1152" spans="10:10" x14ac:dyDescent="0.25">
      <c r="J1152" s="177"/>
    </row>
    <row r="1153" spans="10:10" x14ac:dyDescent="0.25">
      <c r="J1153" s="177"/>
    </row>
    <row r="1154" spans="10:10" x14ac:dyDescent="0.25">
      <c r="J1154" s="177"/>
    </row>
    <row r="1155" spans="10:10" x14ac:dyDescent="0.25">
      <c r="J1155" s="177"/>
    </row>
    <row r="1156" spans="10:10" x14ac:dyDescent="0.25">
      <c r="J1156" s="177"/>
    </row>
    <row r="1157" spans="10:10" x14ac:dyDescent="0.25">
      <c r="J1157" s="177"/>
    </row>
    <row r="1158" spans="10:10" x14ac:dyDescent="0.25">
      <c r="J1158" s="177"/>
    </row>
    <row r="1159" spans="10:10" x14ac:dyDescent="0.25">
      <c r="J1159" s="177"/>
    </row>
    <row r="1160" spans="10:10" x14ac:dyDescent="0.25">
      <c r="J1160" s="177"/>
    </row>
    <row r="1161" spans="10:10" x14ac:dyDescent="0.25">
      <c r="J1161" s="177"/>
    </row>
    <row r="1162" spans="10:10" x14ac:dyDescent="0.25">
      <c r="J1162" s="177"/>
    </row>
    <row r="1163" spans="10:10" x14ac:dyDescent="0.25">
      <c r="J1163" s="177"/>
    </row>
    <row r="1164" spans="10:10" x14ac:dyDescent="0.25">
      <c r="J1164" s="177"/>
    </row>
    <row r="1165" spans="10:10" x14ac:dyDescent="0.25">
      <c r="J1165" s="177"/>
    </row>
    <row r="1166" spans="10:10" x14ac:dyDescent="0.25">
      <c r="J1166" s="177"/>
    </row>
    <row r="1167" spans="10:10" x14ac:dyDescent="0.25">
      <c r="J1167" s="177"/>
    </row>
    <row r="1168" spans="10:10" x14ac:dyDescent="0.25">
      <c r="J1168" s="177"/>
    </row>
    <row r="1169" spans="10:10" x14ac:dyDescent="0.25">
      <c r="J1169" s="177"/>
    </row>
    <row r="1170" spans="10:10" x14ac:dyDescent="0.25">
      <c r="J1170" s="177"/>
    </row>
    <row r="1171" spans="10:10" x14ac:dyDescent="0.25">
      <c r="J1171" s="177"/>
    </row>
    <row r="1172" spans="10:10" x14ac:dyDescent="0.25">
      <c r="J1172" s="177"/>
    </row>
    <row r="1173" spans="10:10" x14ac:dyDescent="0.25">
      <c r="J1173" s="177"/>
    </row>
    <row r="1174" spans="10:10" x14ac:dyDescent="0.25">
      <c r="J1174" s="177"/>
    </row>
    <row r="1175" spans="10:10" x14ac:dyDescent="0.25">
      <c r="J1175" s="177"/>
    </row>
    <row r="1176" spans="10:10" x14ac:dyDescent="0.25">
      <c r="J1176" s="177"/>
    </row>
    <row r="1177" spans="10:10" x14ac:dyDescent="0.25">
      <c r="J1177" s="177"/>
    </row>
    <row r="1178" spans="10:10" x14ac:dyDescent="0.25">
      <c r="J1178" s="177"/>
    </row>
    <row r="1179" spans="10:10" x14ac:dyDescent="0.25">
      <c r="J1179" s="177"/>
    </row>
    <row r="1180" spans="10:10" x14ac:dyDescent="0.25">
      <c r="J1180" s="177"/>
    </row>
    <row r="1181" spans="10:10" x14ac:dyDescent="0.25">
      <c r="J1181" s="177"/>
    </row>
    <row r="1182" spans="10:10" x14ac:dyDescent="0.25">
      <c r="J1182" s="177"/>
    </row>
    <row r="1183" spans="10:10" x14ac:dyDescent="0.25">
      <c r="J1183" s="177"/>
    </row>
    <row r="1184" spans="10:10" x14ac:dyDescent="0.25">
      <c r="J1184" s="177"/>
    </row>
    <row r="1185" spans="10:10" x14ac:dyDescent="0.25">
      <c r="J1185" s="177"/>
    </row>
    <row r="1186" spans="10:10" x14ac:dyDescent="0.25">
      <c r="J1186" s="177"/>
    </row>
    <row r="1187" spans="10:10" x14ac:dyDescent="0.25">
      <c r="J1187" s="177"/>
    </row>
    <row r="1188" spans="10:10" x14ac:dyDescent="0.25">
      <c r="J1188" s="177"/>
    </row>
    <row r="1189" spans="10:10" x14ac:dyDescent="0.25">
      <c r="J1189" s="177"/>
    </row>
    <row r="1190" spans="10:10" x14ac:dyDescent="0.25">
      <c r="J1190" s="177"/>
    </row>
    <row r="1191" spans="10:10" x14ac:dyDescent="0.25">
      <c r="J1191" s="177"/>
    </row>
    <row r="1192" spans="10:10" x14ac:dyDescent="0.25">
      <c r="J1192" s="177"/>
    </row>
    <row r="1193" spans="10:10" x14ac:dyDescent="0.25">
      <c r="J1193" s="177"/>
    </row>
    <row r="1194" spans="10:10" x14ac:dyDescent="0.25">
      <c r="J1194" s="177"/>
    </row>
    <row r="1195" spans="10:10" x14ac:dyDescent="0.25">
      <c r="J1195" s="177"/>
    </row>
    <row r="1196" spans="10:10" x14ac:dyDescent="0.25">
      <c r="J1196" s="177"/>
    </row>
    <row r="1197" spans="10:10" x14ac:dyDescent="0.25">
      <c r="J1197" s="177"/>
    </row>
    <row r="1198" spans="10:10" x14ac:dyDescent="0.25">
      <c r="J1198" s="177"/>
    </row>
    <row r="1199" spans="10:10" x14ac:dyDescent="0.25">
      <c r="J1199" s="177"/>
    </row>
    <row r="1200" spans="10:10" x14ac:dyDescent="0.25">
      <c r="J1200" s="177"/>
    </row>
    <row r="1201" spans="10:10" x14ac:dyDescent="0.25">
      <c r="J1201" s="177"/>
    </row>
    <row r="1202" spans="10:10" x14ac:dyDescent="0.25">
      <c r="J1202" s="177"/>
    </row>
    <row r="1203" spans="10:10" x14ac:dyDescent="0.25">
      <c r="J1203" s="177"/>
    </row>
    <row r="1204" spans="10:10" x14ac:dyDescent="0.25">
      <c r="J1204" s="177"/>
    </row>
    <row r="1205" spans="10:10" x14ac:dyDescent="0.25">
      <c r="J1205" s="177"/>
    </row>
    <row r="1206" spans="10:10" x14ac:dyDescent="0.25">
      <c r="J1206" s="177"/>
    </row>
    <row r="1207" spans="10:10" x14ac:dyDescent="0.25">
      <c r="J1207" s="177"/>
    </row>
    <row r="1208" spans="10:10" x14ac:dyDescent="0.25">
      <c r="J1208" s="177"/>
    </row>
    <row r="1209" spans="10:10" x14ac:dyDescent="0.25">
      <c r="J1209" s="177"/>
    </row>
    <row r="1210" spans="10:10" x14ac:dyDescent="0.25">
      <c r="J1210" s="177"/>
    </row>
    <row r="1211" spans="10:10" x14ac:dyDescent="0.25">
      <c r="J1211" s="177"/>
    </row>
    <row r="1212" spans="10:10" x14ac:dyDescent="0.25">
      <c r="J1212" s="177"/>
    </row>
    <row r="1213" spans="10:10" x14ac:dyDescent="0.25">
      <c r="J1213" s="177"/>
    </row>
    <row r="1214" spans="10:10" x14ac:dyDescent="0.25">
      <c r="J1214" s="177"/>
    </row>
    <row r="1215" spans="10:10" x14ac:dyDescent="0.25">
      <c r="J1215" s="177"/>
    </row>
    <row r="1216" spans="10:10" x14ac:dyDescent="0.25">
      <c r="J1216" s="177"/>
    </row>
    <row r="1217" spans="10:10" x14ac:dyDescent="0.25">
      <c r="J1217" s="177"/>
    </row>
    <row r="1218" spans="10:10" x14ac:dyDescent="0.25">
      <c r="J1218" s="177"/>
    </row>
    <row r="1219" spans="10:10" x14ac:dyDescent="0.25">
      <c r="J1219" s="177"/>
    </row>
    <row r="1220" spans="10:10" x14ac:dyDescent="0.25">
      <c r="J1220" s="177"/>
    </row>
    <row r="1221" spans="10:10" x14ac:dyDescent="0.25">
      <c r="J1221" s="177"/>
    </row>
    <row r="1222" spans="10:10" x14ac:dyDescent="0.25">
      <c r="J1222" s="177"/>
    </row>
    <row r="1223" spans="10:10" x14ac:dyDescent="0.25">
      <c r="J1223" s="177"/>
    </row>
    <row r="1224" spans="10:10" x14ac:dyDescent="0.25">
      <c r="J1224" s="177"/>
    </row>
    <row r="1225" spans="10:10" x14ac:dyDescent="0.25">
      <c r="J1225" s="177"/>
    </row>
    <row r="1226" spans="10:10" x14ac:dyDescent="0.25">
      <c r="J1226" s="177"/>
    </row>
    <row r="1227" spans="10:10" x14ac:dyDescent="0.25">
      <c r="J1227" s="177"/>
    </row>
    <row r="1228" spans="10:10" x14ac:dyDescent="0.25">
      <c r="J1228" s="177"/>
    </row>
    <row r="1229" spans="10:10" x14ac:dyDescent="0.25">
      <c r="J1229" s="177"/>
    </row>
    <row r="1230" spans="10:10" x14ac:dyDescent="0.25">
      <c r="J1230" s="177"/>
    </row>
    <row r="1231" spans="10:10" x14ac:dyDescent="0.25">
      <c r="J1231" s="177"/>
    </row>
    <row r="1232" spans="10:10" x14ac:dyDescent="0.25">
      <c r="J1232" s="177"/>
    </row>
    <row r="1233" spans="10:10" x14ac:dyDescent="0.25">
      <c r="J1233" s="177"/>
    </row>
    <row r="1234" spans="10:10" x14ac:dyDescent="0.25">
      <c r="J1234" s="177"/>
    </row>
    <row r="1235" spans="10:10" x14ac:dyDescent="0.25">
      <c r="J1235" s="177"/>
    </row>
    <row r="1236" spans="10:10" x14ac:dyDescent="0.25">
      <c r="J1236" s="177"/>
    </row>
    <row r="1237" spans="10:10" x14ac:dyDescent="0.25">
      <c r="J1237" s="177"/>
    </row>
    <row r="1238" spans="10:10" x14ac:dyDescent="0.25">
      <c r="J1238" s="177"/>
    </row>
    <row r="1239" spans="10:10" x14ac:dyDescent="0.25">
      <c r="J1239" s="177"/>
    </row>
    <row r="1240" spans="10:10" x14ac:dyDescent="0.25">
      <c r="J1240" s="177"/>
    </row>
    <row r="1241" spans="10:10" x14ac:dyDescent="0.25">
      <c r="J1241" s="177"/>
    </row>
    <row r="1242" spans="10:10" x14ac:dyDescent="0.25">
      <c r="J1242" s="177"/>
    </row>
    <row r="1243" spans="10:10" x14ac:dyDescent="0.25">
      <c r="J1243" s="177"/>
    </row>
    <row r="1244" spans="10:10" x14ac:dyDescent="0.25">
      <c r="J1244" s="177"/>
    </row>
    <row r="1245" spans="10:10" x14ac:dyDescent="0.25">
      <c r="J1245" s="177"/>
    </row>
    <row r="1246" spans="10:10" x14ac:dyDescent="0.25">
      <c r="J1246" s="177"/>
    </row>
    <row r="1247" spans="10:10" x14ac:dyDescent="0.25">
      <c r="J1247" s="177"/>
    </row>
    <row r="1248" spans="10:10" x14ac:dyDescent="0.25">
      <c r="J1248" s="177"/>
    </row>
    <row r="1249" spans="10:10" x14ac:dyDescent="0.25">
      <c r="J1249" s="177"/>
    </row>
    <row r="1250" spans="10:10" x14ac:dyDescent="0.25">
      <c r="J1250" s="177"/>
    </row>
    <row r="1251" spans="10:10" x14ac:dyDescent="0.25">
      <c r="J1251" s="177"/>
    </row>
    <row r="1252" spans="10:10" x14ac:dyDescent="0.25">
      <c r="J1252" s="177"/>
    </row>
    <row r="1253" spans="10:10" x14ac:dyDescent="0.25">
      <c r="J1253" s="177"/>
    </row>
    <row r="1254" spans="10:10" x14ac:dyDescent="0.25">
      <c r="J1254" s="177"/>
    </row>
    <row r="1255" spans="10:10" x14ac:dyDescent="0.25">
      <c r="J1255" s="177"/>
    </row>
    <row r="1256" spans="10:10" x14ac:dyDescent="0.25">
      <c r="J1256" s="177"/>
    </row>
    <row r="1257" spans="10:10" x14ac:dyDescent="0.25">
      <c r="J1257" s="177"/>
    </row>
    <row r="1258" spans="10:10" x14ac:dyDescent="0.25">
      <c r="J1258" s="177"/>
    </row>
    <row r="1259" spans="10:10" x14ac:dyDescent="0.25">
      <c r="J1259" s="177"/>
    </row>
    <row r="1260" spans="10:10" x14ac:dyDescent="0.25">
      <c r="J1260" s="177"/>
    </row>
    <row r="1261" spans="10:10" x14ac:dyDescent="0.25">
      <c r="J1261" s="177"/>
    </row>
    <row r="1262" spans="10:10" x14ac:dyDescent="0.25">
      <c r="J1262" s="177"/>
    </row>
    <row r="1263" spans="10:10" x14ac:dyDescent="0.25">
      <c r="J1263" s="177"/>
    </row>
    <row r="1264" spans="10:10" x14ac:dyDescent="0.25">
      <c r="J1264" s="177"/>
    </row>
    <row r="1265" spans="10:10" x14ac:dyDescent="0.25">
      <c r="J1265" s="177"/>
    </row>
    <row r="1266" spans="10:10" x14ac:dyDescent="0.25">
      <c r="J1266" s="177"/>
    </row>
    <row r="1267" spans="10:10" x14ac:dyDescent="0.25">
      <c r="J1267" s="177"/>
    </row>
    <row r="1268" spans="10:10" x14ac:dyDescent="0.25">
      <c r="J1268" s="177"/>
    </row>
    <row r="1269" spans="10:10" x14ac:dyDescent="0.25">
      <c r="J1269" s="177"/>
    </row>
    <row r="1270" spans="10:10" x14ac:dyDescent="0.25">
      <c r="J1270" s="177"/>
    </row>
    <row r="1271" spans="10:10" x14ac:dyDescent="0.25">
      <c r="J1271" s="177"/>
    </row>
    <row r="1272" spans="10:10" x14ac:dyDescent="0.25">
      <c r="J1272" s="177"/>
    </row>
    <row r="1273" spans="10:10" x14ac:dyDescent="0.25">
      <c r="J1273" s="177"/>
    </row>
    <row r="1274" spans="10:10" x14ac:dyDescent="0.25">
      <c r="J1274" s="177"/>
    </row>
    <row r="1275" spans="10:10" x14ac:dyDescent="0.25">
      <c r="J1275" s="177"/>
    </row>
    <row r="1276" spans="10:10" x14ac:dyDescent="0.25">
      <c r="J1276" s="177"/>
    </row>
    <row r="1277" spans="10:10" x14ac:dyDescent="0.25">
      <c r="J1277" s="177"/>
    </row>
    <row r="1278" spans="10:10" x14ac:dyDescent="0.25">
      <c r="J1278" s="177"/>
    </row>
    <row r="1279" spans="10:10" x14ac:dyDescent="0.25">
      <c r="J1279" s="177"/>
    </row>
    <row r="1280" spans="10:10" x14ac:dyDescent="0.25">
      <c r="J1280" s="177"/>
    </row>
    <row r="1281" spans="10:10" x14ac:dyDescent="0.25">
      <c r="J1281" s="177"/>
    </row>
    <row r="1282" spans="10:10" x14ac:dyDescent="0.25">
      <c r="J1282" s="177"/>
    </row>
    <row r="1283" spans="10:10" x14ac:dyDescent="0.25">
      <c r="J1283" s="177"/>
    </row>
    <row r="1284" spans="10:10" x14ac:dyDescent="0.25">
      <c r="J1284" s="177"/>
    </row>
    <row r="1285" spans="10:10" x14ac:dyDescent="0.25">
      <c r="J1285" s="177"/>
    </row>
    <row r="1286" spans="10:10" x14ac:dyDescent="0.25">
      <c r="J1286" s="177"/>
    </row>
    <row r="1287" spans="10:10" x14ac:dyDescent="0.25">
      <c r="J1287" s="177"/>
    </row>
    <row r="1288" spans="10:10" x14ac:dyDescent="0.25">
      <c r="J1288" s="177"/>
    </row>
    <row r="1289" spans="10:10" x14ac:dyDescent="0.25">
      <c r="J1289" s="177"/>
    </row>
    <row r="1290" spans="10:10" x14ac:dyDescent="0.25">
      <c r="J1290" s="177"/>
    </row>
    <row r="1291" spans="10:10" x14ac:dyDescent="0.25">
      <c r="J1291" s="177"/>
    </row>
    <row r="1292" spans="10:10" x14ac:dyDescent="0.25">
      <c r="J1292" s="177"/>
    </row>
    <row r="1293" spans="10:10" x14ac:dyDescent="0.25">
      <c r="J1293" s="177"/>
    </row>
    <row r="1294" spans="10:10" x14ac:dyDescent="0.25">
      <c r="J1294" s="177"/>
    </row>
    <row r="1295" spans="10:10" x14ac:dyDescent="0.25">
      <c r="J1295" s="177"/>
    </row>
    <row r="1296" spans="10:10" x14ac:dyDescent="0.25">
      <c r="J1296" s="177"/>
    </row>
    <row r="1297" spans="10:10" x14ac:dyDescent="0.25">
      <c r="J1297" s="177"/>
    </row>
    <row r="1298" spans="10:10" x14ac:dyDescent="0.25">
      <c r="J1298" s="177"/>
    </row>
    <row r="1299" spans="10:10" x14ac:dyDescent="0.25">
      <c r="J1299" s="177"/>
    </row>
    <row r="1300" spans="10:10" x14ac:dyDescent="0.25">
      <c r="J1300" s="177"/>
    </row>
    <row r="1301" spans="10:10" x14ac:dyDescent="0.25">
      <c r="J1301" s="177"/>
    </row>
    <row r="1302" spans="10:10" x14ac:dyDescent="0.25">
      <c r="J1302" s="177"/>
    </row>
    <row r="1303" spans="10:10" x14ac:dyDescent="0.25">
      <c r="J1303" s="177"/>
    </row>
    <row r="1304" spans="10:10" x14ac:dyDescent="0.25">
      <c r="J1304" s="177"/>
    </row>
    <row r="1305" spans="10:10" x14ac:dyDescent="0.25">
      <c r="J1305" s="177"/>
    </row>
    <row r="1306" spans="10:10" x14ac:dyDescent="0.25">
      <c r="J1306" s="177"/>
    </row>
    <row r="1307" spans="10:10" x14ac:dyDescent="0.25">
      <c r="J1307" s="177"/>
    </row>
    <row r="1308" spans="10:10" x14ac:dyDescent="0.25">
      <c r="J1308" s="177"/>
    </row>
    <row r="1309" spans="10:10" x14ac:dyDescent="0.25">
      <c r="J1309" s="177"/>
    </row>
    <row r="1310" spans="10:10" x14ac:dyDescent="0.25">
      <c r="J1310" s="177"/>
    </row>
    <row r="1311" spans="10:10" x14ac:dyDescent="0.25">
      <c r="J1311" s="177"/>
    </row>
    <row r="1312" spans="10:10" x14ac:dyDescent="0.25">
      <c r="J1312" s="177"/>
    </row>
    <row r="1313" spans="10:10" x14ac:dyDescent="0.25">
      <c r="J1313" s="177"/>
    </row>
    <row r="1314" spans="10:10" x14ac:dyDescent="0.25">
      <c r="J1314" s="177"/>
    </row>
    <row r="1315" spans="10:10" x14ac:dyDescent="0.25">
      <c r="J1315" s="177"/>
    </row>
    <row r="1316" spans="10:10" x14ac:dyDescent="0.25">
      <c r="J1316" s="177"/>
    </row>
    <row r="1317" spans="10:10" x14ac:dyDescent="0.25">
      <c r="J1317" s="177"/>
    </row>
    <row r="1318" spans="10:10" x14ac:dyDescent="0.25">
      <c r="J1318" s="177"/>
    </row>
    <row r="1319" spans="10:10" x14ac:dyDescent="0.25">
      <c r="J1319" s="177"/>
    </row>
    <row r="1320" spans="10:10" x14ac:dyDescent="0.25">
      <c r="J1320" s="177"/>
    </row>
    <row r="1321" spans="10:10" x14ac:dyDescent="0.25">
      <c r="J1321" s="177"/>
    </row>
    <row r="1322" spans="10:10" x14ac:dyDescent="0.25">
      <c r="J1322" s="177"/>
    </row>
    <row r="1323" spans="10:10" x14ac:dyDescent="0.25">
      <c r="J1323" s="177"/>
    </row>
    <row r="1324" spans="10:10" x14ac:dyDescent="0.25">
      <c r="J1324" s="177"/>
    </row>
    <row r="1325" spans="10:10" x14ac:dyDescent="0.25">
      <c r="J1325" s="177"/>
    </row>
    <row r="1326" spans="10:10" x14ac:dyDescent="0.25">
      <c r="J1326" s="177"/>
    </row>
    <row r="1327" spans="10:10" x14ac:dyDescent="0.25">
      <c r="J1327" s="177"/>
    </row>
    <row r="1328" spans="10:10" x14ac:dyDescent="0.25">
      <c r="J1328" s="177"/>
    </row>
    <row r="1329" spans="10:10" x14ac:dyDescent="0.25">
      <c r="J1329" s="177"/>
    </row>
    <row r="1330" spans="10:10" x14ac:dyDescent="0.25">
      <c r="J1330" s="177"/>
    </row>
    <row r="1331" spans="10:10" x14ac:dyDescent="0.25">
      <c r="J1331" s="177"/>
    </row>
    <row r="1332" spans="10:10" x14ac:dyDescent="0.25">
      <c r="J1332" s="177"/>
    </row>
    <row r="1333" spans="10:10" x14ac:dyDescent="0.25">
      <c r="J1333" s="177"/>
    </row>
    <row r="1334" spans="10:10" x14ac:dyDescent="0.25">
      <c r="J1334" s="177"/>
    </row>
    <row r="1335" spans="10:10" x14ac:dyDescent="0.25">
      <c r="J1335" s="177"/>
    </row>
    <row r="1336" spans="10:10" x14ac:dyDescent="0.25">
      <c r="J1336" s="177"/>
    </row>
    <row r="1337" spans="10:10" x14ac:dyDescent="0.25">
      <c r="J1337" s="177"/>
    </row>
    <row r="1338" spans="10:10" x14ac:dyDescent="0.25">
      <c r="J1338" s="177"/>
    </row>
    <row r="1339" spans="10:10" x14ac:dyDescent="0.25">
      <c r="J1339" s="177"/>
    </row>
    <row r="1340" spans="10:10" x14ac:dyDescent="0.25">
      <c r="J1340" s="177"/>
    </row>
    <row r="1341" spans="10:10" x14ac:dyDescent="0.25">
      <c r="J1341" s="177"/>
    </row>
    <row r="1342" spans="10:10" x14ac:dyDescent="0.25">
      <c r="J1342" s="177"/>
    </row>
    <row r="1343" spans="10:10" x14ac:dyDescent="0.25">
      <c r="J1343" s="177"/>
    </row>
    <row r="1344" spans="10:10" x14ac:dyDescent="0.25">
      <c r="J1344" s="177"/>
    </row>
    <row r="1345" spans="10:10" x14ac:dyDescent="0.25">
      <c r="J1345" s="177"/>
    </row>
    <row r="1346" spans="10:10" x14ac:dyDescent="0.25">
      <c r="J1346" s="177"/>
    </row>
    <row r="1347" spans="10:10" x14ac:dyDescent="0.25">
      <c r="J1347" s="177"/>
    </row>
    <row r="1348" spans="10:10" x14ac:dyDescent="0.25">
      <c r="J1348" s="177"/>
    </row>
    <row r="1349" spans="10:10" x14ac:dyDescent="0.25">
      <c r="J1349" s="177"/>
    </row>
    <row r="1350" spans="10:10" x14ac:dyDescent="0.25">
      <c r="J1350" s="177"/>
    </row>
    <row r="1351" spans="10:10" x14ac:dyDescent="0.25">
      <c r="J1351" s="177"/>
    </row>
    <row r="1352" spans="10:10" x14ac:dyDescent="0.25">
      <c r="J1352" s="177"/>
    </row>
    <row r="1353" spans="10:10" x14ac:dyDescent="0.25">
      <c r="J1353" s="177"/>
    </row>
    <row r="1354" spans="10:10" x14ac:dyDescent="0.25">
      <c r="J1354" s="177"/>
    </row>
    <row r="1355" spans="10:10" x14ac:dyDescent="0.25">
      <c r="J1355" s="177"/>
    </row>
    <row r="1356" spans="10:10" x14ac:dyDescent="0.25">
      <c r="J1356" s="177"/>
    </row>
    <row r="1357" spans="10:10" x14ac:dyDescent="0.25">
      <c r="J1357" s="177"/>
    </row>
    <row r="1358" spans="10:10" x14ac:dyDescent="0.25">
      <c r="J1358" s="177"/>
    </row>
    <row r="1359" spans="10:10" x14ac:dyDescent="0.25">
      <c r="J1359" s="177"/>
    </row>
    <row r="1360" spans="10:10" x14ac:dyDescent="0.25">
      <c r="J1360" s="177"/>
    </row>
    <row r="1361" spans="10:10" x14ac:dyDescent="0.25">
      <c r="J1361" s="177"/>
    </row>
    <row r="1362" spans="10:10" x14ac:dyDescent="0.25">
      <c r="J1362" s="177"/>
    </row>
    <row r="1363" spans="10:10" x14ac:dyDescent="0.25">
      <c r="J1363" s="177"/>
    </row>
    <row r="1364" spans="10:10" x14ac:dyDescent="0.25">
      <c r="J1364" s="177"/>
    </row>
    <row r="1365" spans="10:10" x14ac:dyDescent="0.25">
      <c r="J1365" s="177"/>
    </row>
    <row r="1366" spans="10:10" x14ac:dyDescent="0.25">
      <c r="J1366" s="177"/>
    </row>
    <row r="1367" spans="10:10" x14ac:dyDescent="0.25">
      <c r="J1367" s="177"/>
    </row>
    <row r="1368" spans="10:10" x14ac:dyDescent="0.25">
      <c r="J1368" s="177"/>
    </row>
    <row r="1369" spans="10:10" x14ac:dyDescent="0.25">
      <c r="J1369" s="177"/>
    </row>
    <row r="1370" spans="10:10" x14ac:dyDescent="0.25">
      <c r="J1370" s="177"/>
    </row>
    <row r="1371" spans="10:10" x14ac:dyDescent="0.25">
      <c r="J1371" s="177"/>
    </row>
    <row r="1372" spans="10:10" x14ac:dyDescent="0.25">
      <c r="J1372" s="177"/>
    </row>
    <row r="1373" spans="10:10" x14ac:dyDescent="0.25">
      <c r="J1373" s="177"/>
    </row>
    <row r="1374" spans="10:10" x14ac:dyDescent="0.25">
      <c r="J1374" s="177"/>
    </row>
    <row r="1375" spans="10:10" x14ac:dyDescent="0.25">
      <c r="J1375" s="177"/>
    </row>
    <row r="1376" spans="10:10" x14ac:dyDescent="0.25">
      <c r="J1376" s="177"/>
    </row>
    <row r="1377" spans="10:10" x14ac:dyDescent="0.25">
      <c r="J1377" s="177"/>
    </row>
    <row r="1378" spans="10:10" x14ac:dyDescent="0.25">
      <c r="J1378" s="177"/>
    </row>
    <row r="1379" spans="10:10" x14ac:dyDescent="0.25">
      <c r="J1379" s="177"/>
    </row>
    <row r="1380" spans="10:10" x14ac:dyDescent="0.25">
      <c r="J1380" s="177"/>
    </row>
    <row r="1381" spans="10:10" x14ac:dyDescent="0.25">
      <c r="J1381" s="177"/>
    </row>
    <row r="1382" spans="10:10" x14ac:dyDescent="0.25">
      <c r="J1382" s="177"/>
    </row>
    <row r="1383" spans="10:10" x14ac:dyDescent="0.25">
      <c r="J1383" s="177"/>
    </row>
    <row r="1384" spans="10:10" x14ac:dyDescent="0.25">
      <c r="J1384" s="177"/>
    </row>
    <row r="1385" spans="10:10" x14ac:dyDescent="0.25">
      <c r="J1385" s="177"/>
    </row>
    <row r="1386" spans="10:10" x14ac:dyDescent="0.25">
      <c r="J1386" s="177"/>
    </row>
    <row r="1387" spans="10:10" x14ac:dyDescent="0.25">
      <c r="J1387" s="177"/>
    </row>
    <row r="1388" spans="10:10" x14ac:dyDescent="0.25">
      <c r="J1388" s="177"/>
    </row>
    <row r="1389" spans="10:10" x14ac:dyDescent="0.25">
      <c r="J1389" s="177"/>
    </row>
    <row r="1390" spans="10:10" x14ac:dyDescent="0.25">
      <c r="J1390" s="177"/>
    </row>
    <row r="1391" spans="10:10" x14ac:dyDescent="0.25">
      <c r="J1391" s="177"/>
    </row>
    <row r="1392" spans="10:10" x14ac:dyDescent="0.25">
      <c r="J1392" s="177"/>
    </row>
    <row r="1393" spans="10:10" x14ac:dyDescent="0.25">
      <c r="J1393" s="177"/>
    </row>
    <row r="1394" spans="10:10" x14ac:dyDescent="0.25">
      <c r="J1394" s="177"/>
    </row>
    <row r="1395" spans="10:10" x14ac:dyDescent="0.25">
      <c r="J1395" s="177"/>
    </row>
    <row r="1396" spans="10:10" x14ac:dyDescent="0.25">
      <c r="J1396" s="177"/>
    </row>
    <row r="1397" spans="10:10" x14ac:dyDescent="0.25">
      <c r="J1397" s="177"/>
    </row>
    <row r="1398" spans="10:10" x14ac:dyDescent="0.25">
      <c r="J1398" s="177"/>
    </row>
    <row r="1399" spans="10:10" x14ac:dyDescent="0.25">
      <c r="J1399" s="177"/>
    </row>
    <row r="1400" spans="10:10" x14ac:dyDescent="0.25">
      <c r="J1400" s="177"/>
    </row>
    <row r="1401" spans="10:10" x14ac:dyDescent="0.25">
      <c r="J1401" s="177"/>
    </row>
    <row r="1402" spans="10:10" x14ac:dyDescent="0.25">
      <c r="J1402" s="177"/>
    </row>
    <row r="1403" spans="10:10" x14ac:dyDescent="0.25">
      <c r="J1403" s="177"/>
    </row>
    <row r="1404" spans="10:10" x14ac:dyDescent="0.25">
      <c r="J1404" s="177"/>
    </row>
    <row r="1405" spans="10:10" x14ac:dyDescent="0.25">
      <c r="J1405" s="177"/>
    </row>
    <row r="1406" spans="10:10" x14ac:dyDescent="0.25">
      <c r="J1406" s="177"/>
    </row>
    <row r="1407" spans="10:10" x14ac:dyDescent="0.25">
      <c r="J1407" s="177"/>
    </row>
    <row r="1408" spans="10:10" x14ac:dyDescent="0.25">
      <c r="J1408" s="177"/>
    </row>
    <row r="1409" spans="10:10" x14ac:dyDescent="0.25">
      <c r="J1409" s="177"/>
    </row>
    <row r="1410" spans="10:10" x14ac:dyDescent="0.25">
      <c r="J1410" s="177"/>
    </row>
    <row r="1411" spans="10:10" x14ac:dyDescent="0.25">
      <c r="J1411" s="177"/>
    </row>
    <row r="1412" spans="10:10" x14ac:dyDescent="0.25">
      <c r="J1412" s="177"/>
    </row>
    <row r="1413" spans="10:10" x14ac:dyDescent="0.25">
      <c r="J1413" s="177"/>
    </row>
    <row r="1414" spans="10:10" x14ac:dyDescent="0.25">
      <c r="J1414" s="177"/>
    </row>
    <row r="1415" spans="10:10" x14ac:dyDescent="0.25">
      <c r="J1415" s="177"/>
    </row>
    <row r="1416" spans="10:10" x14ac:dyDescent="0.25">
      <c r="J1416" s="177"/>
    </row>
    <row r="1417" spans="10:10" x14ac:dyDescent="0.25">
      <c r="J1417" s="177"/>
    </row>
    <row r="1418" spans="10:10" x14ac:dyDescent="0.25">
      <c r="J1418" s="177"/>
    </row>
    <row r="1419" spans="10:10" x14ac:dyDescent="0.25">
      <c r="J1419" s="177"/>
    </row>
    <row r="1420" spans="10:10" x14ac:dyDescent="0.25">
      <c r="J1420" s="177"/>
    </row>
    <row r="1421" spans="10:10" x14ac:dyDescent="0.25">
      <c r="J1421" s="177"/>
    </row>
    <row r="1422" spans="10:10" x14ac:dyDescent="0.25">
      <c r="J1422" s="177"/>
    </row>
    <row r="1423" spans="10:10" x14ac:dyDescent="0.25">
      <c r="J1423" s="177"/>
    </row>
    <row r="1424" spans="10:10" x14ac:dyDescent="0.25">
      <c r="J1424" s="177"/>
    </row>
    <row r="1425" spans="10:10" x14ac:dyDescent="0.25">
      <c r="J1425" s="177"/>
    </row>
    <row r="1426" spans="10:10" x14ac:dyDescent="0.25">
      <c r="J1426" s="177"/>
    </row>
    <row r="1427" spans="10:10" x14ac:dyDescent="0.25">
      <c r="J1427" s="177"/>
    </row>
    <row r="1428" spans="10:10" x14ac:dyDescent="0.25">
      <c r="J1428" s="177"/>
    </row>
    <row r="1429" spans="10:10" x14ac:dyDescent="0.25">
      <c r="J1429" s="177"/>
    </row>
    <row r="1430" spans="10:10" x14ac:dyDescent="0.25">
      <c r="J1430" s="177"/>
    </row>
    <row r="1431" spans="10:10" x14ac:dyDescent="0.25">
      <c r="J1431" s="177"/>
    </row>
    <row r="1432" spans="10:10" x14ac:dyDescent="0.25">
      <c r="J1432" s="177"/>
    </row>
    <row r="1433" spans="10:10" x14ac:dyDescent="0.25">
      <c r="J1433" s="177"/>
    </row>
    <row r="1434" spans="10:10" x14ac:dyDescent="0.25">
      <c r="J1434" s="177"/>
    </row>
    <row r="1435" spans="10:10" x14ac:dyDescent="0.25">
      <c r="J1435" s="177"/>
    </row>
    <row r="1436" spans="10:10" x14ac:dyDescent="0.25">
      <c r="J1436" s="177"/>
    </row>
    <row r="1437" spans="10:10" x14ac:dyDescent="0.25">
      <c r="J1437" s="177"/>
    </row>
    <row r="1438" spans="10:10" x14ac:dyDescent="0.25">
      <c r="J1438" s="177"/>
    </row>
    <row r="1439" spans="10:10" x14ac:dyDescent="0.25">
      <c r="J1439" s="177"/>
    </row>
    <row r="1440" spans="10:10" x14ac:dyDescent="0.25">
      <c r="J1440" s="177"/>
    </row>
    <row r="1441" spans="10:10" x14ac:dyDescent="0.25">
      <c r="J1441" s="177"/>
    </row>
    <row r="1442" spans="10:10" x14ac:dyDescent="0.25">
      <c r="J1442" s="177"/>
    </row>
    <row r="1443" spans="10:10" x14ac:dyDescent="0.25">
      <c r="J1443" s="177"/>
    </row>
    <row r="1444" spans="10:10" x14ac:dyDescent="0.25">
      <c r="J1444" s="177"/>
    </row>
    <row r="1445" spans="10:10" x14ac:dyDescent="0.25">
      <c r="J1445" s="177"/>
    </row>
    <row r="1446" spans="10:10" x14ac:dyDescent="0.25">
      <c r="J1446" s="177"/>
    </row>
    <row r="1447" spans="10:10" x14ac:dyDescent="0.25">
      <c r="J1447" s="177"/>
    </row>
    <row r="1448" spans="10:10" x14ac:dyDescent="0.25">
      <c r="J1448" s="177"/>
    </row>
    <row r="1449" spans="10:10" x14ac:dyDescent="0.25">
      <c r="J1449" s="177"/>
    </row>
    <row r="1450" spans="10:10" x14ac:dyDescent="0.25">
      <c r="J1450" s="177"/>
    </row>
    <row r="1451" spans="10:10" x14ac:dyDescent="0.25">
      <c r="J1451" s="177"/>
    </row>
    <row r="1452" spans="10:10" x14ac:dyDescent="0.25">
      <c r="J1452" s="177"/>
    </row>
    <row r="1453" spans="10:10" x14ac:dyDescent="0.25">
      <c r="J1453" s="177"/>
    </row>
    <row r="1454" spans="10:10" x14ac:dyDescent="0.25">
      <c r="J1454" s="177"/>
    </row>
    <row r="1455" spans="10:10" x14ac:dyDescent="0.25">
      <c r="J1455" s="177"/>
    </row>
    <row r="1456" spans="10:10" x14ac:dyDescent="0.25">
      <c r="J1456" s="177"/>
    </row>
    <row r="1457" spans="10:10" x14ac:dyDescent="0.25">
      <c r="J1457" s="177"/>
    </row>
    <row r="1458" spans="10:10" x14ac:dyDescent="0.25">
      <c r="J1458" s="177"/>
    </row>
    <row r="1459" spans="10:10" x14ac:dyDescent="0.25">
      <c r="J1459" s="177"/>
    </row>
    <row r="1460" spans="10:10" x14ac:dyDescent="0.25">
      <c r="J1460" s="177"/>
    </row>
    <row r="1461" spans="10:10" x14ac:dyDescent="0.25">
      <c r="J1461" s="177"/>
    </row>
    <row r="1462" spans="10:10" x14ac:dyDescent="0.25">
      <c r="J1462" s="177"/>
    </row>
    <row r="1463" spans="10:10" x14ac:dyDescent="0.25">
      <c r="J1463" s="177"/>
    </row>
    <row r="1464" spans="10:10" x14ac:dyDescent="0.25">
      <c r="J1464" s="177"/>
    </row>
    <row r="1465" spans="10:10" x14ac:dyDescent="0.25">
      <c r="J1465" s="177"/>
    </row>
    <row r="1466" spans="10:10" x14ac:dyDescent="0.25">
      <c r="J1466" s="177"/>
    </row>
    <row r="1467" spans="10:10" x14ac:dyDescent="0.25">
      <c r="J1467" s="177"/>
    </row>
    <row r="1468" spans="10:10" x14ac:dyDescent="0.25">
      <c r="J1468" s="177"/>
    </row>
    <row r="1469" spans="10:10" x14ac:dyDescent="0.25">
      <c r="J1469" s="177"/>
    </row>
    <row r="1470" spans="10:10" x14ac:dyDescent="0.25">
      <c r="J1470" s="177"/>
    </row>
    <row r="1471" spans="10:10" x14ac:dyDescent="0.25">
      <c r="J1471" s="177"/>
    </row>
    <row r="1472" spans="10:10" x14ac:dyDescent="0.25">
      <c r="J1472" s="177"/>
    </row>
    <row r="1473" spans="10:10" x14ac:dyDescent="0.25">
      <c r="J1473" s="177"/>
    </row>
    <row r="1474" spans="10:10" x14ac:dyDescent="0.25">
      <c r="J1474" s="177"/>
    </row>
    <row r="1475" spans="10:10" x14ac:dyDescent="0.25">
      <c r="J1475" s="177"/>
    </row>
    <row r="1476" spans="10:10" x14ac:dyDescent="0.25">
      <c r="J1476" s="177"/>
    </row>
    <row r="1477" spans="10:10" x14ac:dyDescent="0.25">
      <c r="J1477" s="177"/>
    </row>
    <row r="1478" spans="10:10" x14ac:dyDescent="0.25">
      <c r="J1478" s="177"/>
    </row>
    <row r="1479" spans="10:10" x14ac:dyDescent="0.25">
      <c r="J1479" s="177"/>
    </row>
    <row r="1480" spans="10:10" x14ac:dyDescent="0.25">
      <c r="J1480" s="177"/>
    </row>
    <row r="1481" spans="10:10" x14ac:dyDescent="0.25">
      <c r="J1481" s="177"/>
    </row>
    <row r="1482" spans="10:10" x14ac:dyDescent="0.25">
      <c r="J1482" s="177"/>
    </row>
    <row r="1483" spans="10:10" x14ac:dyDescent="0.25">
      <c r="J1483" s="177"/>
    </row>
    <row r="1484" spans="10:10" x14ac:dyDescent="0.25">
      <c r="J1484" s="177"/>
    </row>
    <row r="1485" spans="10:10" x14ac:dyDescent="0.25">
      <c r="J1485" s="177"/>
    </row>
    <row r="1486" spans="10:10" x14ac:dyDescent="0.25">
      <c r="J1486" s="177"/>
    </row>
    <row r="1487" spans="10:10" x14ac:dyDescent="0.25">
      <c r="J1487" s="177"/>
    </row>
    <row r="1488" spans="10:10" x14ac:dyDescent="0.25">
      <c r="J1488" s="177"/>
    </row>
    <row r="1489" spans="10:10" x14ac:dyDescent="0.25">
      <c r="J1489" s="177"/>
    </row>
    <row r="1490" spans="10:10" x14ac:dyDescent="0.25">
      <c r="J1490" s="177"/>
    </row>
    <row r="1491" spans="10:10" x14ac:dyDescent="0.25">
      <c r="J1491" s="177"/>
    </row>
    <row r="1492" spans="10:10" x14ac:dyDescent="0.25">
      <c r="J1492" s="177"/>
    </row>
    <row r="1493" spans="10:10" x14ac:dyDescent="0.25">
      <c r="J1493" s="177"/>
    </row>
    <row r="1494" spans="10:10" x14ac:dyDescent="0.25">
      <c r="J1494" s="177"/>
    </row>
    <row r="1495" spans="10:10" x14ac:dyDescent="0.25">
      <c r="J1495" s="177"/>
    </row>
    <row r="1496" spans="10:10" x14ac:dyDescent="0.25">
      <c r="J1496" s="177"/>
    </row>
    <row r="1497" spans="10:10" x14ac:dyDescent="0.25">
      <c r="J1497" s="177"/>
    </row>
    <row r="1498" spans="10:10" x14ac:dyDescent="0.25">
      <c r="J1498" s="177"/>
    </row>
    <row r="1499" spans="10:10" x14ac:dyDescent="0.25">
      <c r="J1499" s="177"/>
    </row>
    <row r="1500" spans="10:10" x14ac:dyDescent="0.25">
      <c r="J1500" s="177"/>
    </row>
    <row r="1501" spans="10:10" x14ac:dyDescent="0.25">
      <c r="J1501" s="177"/>
    </row>
    <row r="1502" spans="10:10" x14ac:dyDescent="0.25">
      <c r="J1502" s="177"/>
    </row>
    <row r="1503" spans="10:10" x14ac:dyDescent="0.25">
      <c r="J1503" s="177"/>
    </row>
    <row r="1504" spans="10:10" x14ac:dyDescent="0.25">
      <c r="J1504" s="177"/>
    </row>
    <row r="1505" spans="10:10" x14ac:dyDescent="0.25">
      <c r="J1505" s="177"/>
    </row>
    <row r="1506" spans="10:10" x14ac:dyDescent="0.25">
      <c r="J1506" s="177"/>
    </row>
    <row r="1507" spans="10:10" x14ac:dyDescent="0.25">
      <c r="J1507" s="177"/>
    </row>
    <row r="1508" spans="10:10" x14ac:dyDescent="0.25">
      <c r="J1508" s="177"/>
    </row>
    <row r="1509" spans="10:10" x14ac:dyDescent="0.25">
      <c r="J1509" s="177"/>
    </row>
    <row r="1510" spans="10:10" x14ac:dyDescent="0.25">
      <c r="J1510" s="177"/>
    </row>
    <row r="1511" spans="10:10" x14ac:dyDescent="0.25">
      <c r="J1511" s="177"/>
    </row>
    <row r="1512" spans="10:10" x14ac:dyDescent="0.25">
      <c r="J1512" s="177"/>
    </row>
    <row r="1513" spans="10:10" x14ac:dyDescent="0.25">
      <c r="J1513" s="177"/>
    </row>
    <row r="1514" spans="10:10" x14ac:dyDescent="0.25">
      <c r="J1514" s="177"/>
    </row>
    <row r="1515" spans="10:10" x14ac:dyDescent="0.25">
      <c r="J1515" s="177"/>
    </row>
    <row r="1516" spans="10:10" x14ac:dyDescent="0.25">
      <c r="J1516" s="177"/>
    </row>
    <row r="1517" spans="10:10" x14ac:dyDescent="0.25">
      <c r="J1517" s="177"/>
    </row>
    <row r="1518" spans="10:10" x14ac:dyDescent="0.25">
      <c r="J1518" s="177"/>
    </row>
    <row r="1519" spans="10:10" x14ac:dyDescent="0.25">
      <c r="J1519" s="177"/>
    </row>
    <row r="1520" spans="10:10" x14ac:dyDescent="0.25">
      <c r="J1520" s="177"/>
    </row>
    <row r="1521" spans="10:10" x14ac:dyDescent="0.25">
      <c r="J1521" s="177"/>
    </row>
    <row r="1522" spans="10:10" x14ac:dyDescent="0.25">
      <c r="J1522" s="177"/>
    </row>
    <row r="1523" spans="10:10" x14ac:dyDescent="0.25">
      <c r="J1523" s="177"/>
    </row>
    <row r="1524" spans="10:10" x14ac:dyDescent="0.25">
      <c r="J1524" s="177"/>
    </row>
    <row r="1525" spans="10:10" x14ac:dyDescent="0.25">
      <c r="J1525" s="177"/>
    </row>
    <row r="1526" spans="10:10" x14ac:dyDescent="0.25">
      <c r="J1526" s="177"/>
    </row>
    <row r="1527" spans="10:10" x14ac:dyDescent="0.25">
      <c r="J1527" s="177"/>
    </row>
    <row r="1528" spans="10:10" x14ac:dyDescent="0.25">
      <c r="J1528" s="177"/>
    </row>
    <row r="1529" spans="10:10" x14ac:dyDescent="0.25">
      <c r="J1529" s="177"/>
    </row>
    <row r="1530" spans="10:10" x14ac:dyDescent="0.25">
      <c r="J1530" s="177"/>
    </row>
    <row r="1531" spans="10:10" x14ac:dyDescent="0.25">
      <c r="J1531" s="177"/>
    </row>
    <row r="1532" spans="10:10" x14ac:dyDescent="0.25">
      <c r="J1532" s="177"/>
    </row>
    <row r="1533" spans="10:10" x14ac:dyDescent="0.25">
      <c r="J1533" s="177"/>
    </row>
    <row r="1534" spans="10:10" x14ac:dyDescent="0.25">
      <c r="J1534" s="177"/>
    </row>
    <row r="1535" spans="10:10" x14ac:dyDescent="0.25">
      <c r="J1535" s="177"/>
    </row>
    <row r="1536" spans="10:10" x14ac:dyDescent="0.25">
      <c r="J1536" s="177"/>
    </row>
    <row r="1537" spans="10:10" x14ac:dyDescent="0.25">
      <c r="J1537" s="177"/>
    </row>
    <row r="1538" spans="10:10" x14ac:dyDescent="0.25">
      <c r="J1538" s="177"/>
    </row>
    <row r="1539" spans="10:10" x14ac:dyDescent="0.25">
      <c r="J1539" s="177"/>
    </row>
    <row r="1540" spans="10:10" x14ac:dyDescent="0.25">
      <c r="J1540" s="177"/>
    </row>
    <row r="1541" spans="10:10" x14ac:dyDescent="0.25">
      <c r="J1541" s="177"/>
    </row>
    <row r="1542" spans="10:10" x14ac:dyDescent="0.25">
      <c r="J1542" s="177"/>
    </row>
    <row r="1543" spans="10:10" x14ac:dyDescent="0.25">
      <c r="J1543" s="177"/>
    </row>
    <row r="1544" spans="10:10" x14ac:dyDescent="0.25">
      <c r="J1544" s="177"/>
    </row>
    <row r="1545" spans="10:10" x14ac:dyDescent="0.25">
      <c r="J1545" s="177"/>
    </row>
    <row r="1546" spans="10:10" x14ac:dyDescent="0.25">
      <c r="J1546" s="177"/>
    </row>
    <row r="1547" spans="10:10" x14ac:dyDescent="0.25">
      <c r="J1547" s="177"/>
    </row>
    <row r="1548" spans="10:10" x14ac:dyDescent="0.25">
      <c r="J1548" s="177"/>
    </row>
    <row r="1549" spans="10:10" x14ac:dyDescent="0.25">
      <c r="J1549" s="177"/>
    </row>
    <row r="1550" spans="10:10" x14ac:dyDescent="0.25">
      <c r="J1550" s="177"/>
    </row>
    <row r="1551" spans="10:10" x14ac:dyDescent="0.25">
      <c r="J1551" s="177"/>
    </row>
    <row r="1552" spans="10:10" x14ac:dyDescent="0.25">
      <c r="J1552" s="177"/>
    </row>
    <row r="1553" spans="10:10" x14ac:dyDescent="0.25">
      <c r="J1553" s="177"/>
    </row>
    <row r="1554" spans="10:10" x14ac:dyDescent="0.25">
      <c r="J1554" s="177"/>
    </row>
    <row r="1555" spans="10:10" x14ac:dyDescent="0.25">
      <c r="J1555" s="177"/>
    </row>
    <row r="1556" spans="10:10" x14ac:dyDescent="0.25">
      <c r="J1556" s="177"/>
    </row>
    <row r="1557" spans="10:10" x14ac:dyDescent="0.25">
      <c r="J1557" s="177"/>
    </row>
    <row r="1558" spans="10:10" x14ac:dyDescent="0.25">
      <c r="J1558" s="177"/>
    </row>
    <row r="1559" spans="10:10" x14ac:dyDescent="0.25">
      <c r="J1559" s="177"/>
    </row>
    <row r="1560" spans="10:10" x14ac:dyDescent="0.25">
      <c r="J1560" s="177"/>
    </row>
    <row r="1561" spans="10:10" x14ac:dyDescent="0.25">
      <c r="J1561" s="177"/>
    </row>
    <row r="1562" spans="10:10" x14ac:dyDescent="0.25">
      <c r="J1562" s="177"/>
    </row>
    <row r="1563" spans="10:10" x14ac:dyDescent="0.25">
      <c r="J1563" s="177"/>
    </row>
    <row r="1564" spans="10:10" x14ac:dyDescent="0.25">
      <c r="J1564" s="177"/>
    </row>
    <row r="1565" spans="10:10" x14ac:dyDescent="0.25">
      <c r="J1565" s="177"/>
    </row>
    <row r="1566" spans="10:10" x14ac:dyDescent="0.25">
      <c r="J1566" s="177"/>
    </row>
    <row r="1567" spans="10:10" x14ac:dyDescent="0.25">
      <c r="J1567" s="177"/>
    </row>
    <row r="1568" spans="10:10" x14ac:dyDescent="0.25">
      <c r="J1568" s="177"/>
    </row>
    <row r="1569" spans="10:10" x14ac:dyDescent="0.25">
      <c r="J1569" s="177"/>
    </row>
    <row r="1570" spans="10:10" x14ac:dyDescent="0.25">
      <c r="J1570" s="177"/>
    </row>
    <row r="1571" spans="10:10" x14ac:dyDescent="0.25">
      <c r="J1571" s="177"/>
    </row>
    <row r="1572" spans="10:10" x14ac:dyDescent="0.25">
      <c r="J1572" s="177"/>
    </row>
    <row r="1573" spans="10:10" x14ac:dyDescent="0.25">
      <c r="J1573" s="177"/>
    </row>
    <row r="1574" spans="10:10" x14ac:dyDescent="0.25">
      <c r="J1574" s="177"/>
    </row>
    <row r="1575" spans="10:10" x14ac:dyDescent="0.25">
      <c r="J1575" s="177"/>
    </row>
    <row r="1576" spans="10:10" x14ac:dyDescent="0.25">
      <c r="J1576" s="177"/>
    </row>
    <row r="1577" spans="10:10" x14ac:dyDescent="0.25">
      <c r="J1577" s="177"/>
    </row>
    <row r="1578" spans="10:10" x14ac:dyDescent="0.25">
      <c r="J1578" s="177"/>
    </row>
    <row r="1579" spans="10:10" x14ac:dyDescent="0.25">
      <c r="J1579" s="177"/>
    </row>
    <row r="1580" spans="10:10" x14ac:dyDescent="0.25">
      <c r="J1580" s="177"/>
    </row>
    <row r="1581" spans="10:10" x14ac:dyDescent="0.25">
      <c r="J1581" s="177"/>
    </row>
    <row r="1582" spans="10:10" x14ac:dyDescent="0.25">
      <c r="J1582" s="177"/>
    </row>
    <row r="1583" spans="10:10" x14ac:dyDescent="0.25">
      <c r="J1583" s="177"/>
    </row>
    <row r="1584" spans="10:10" x14ac:dyDescent="0.25">
      <c r="J1584" s="177"/>
    </row>
    <row r="1585" spans="10:10" x14ac:dyDescent="0.25">
      <c r="J1585" s="177"/>
    </row>
    <row r="1586" spans="10:10" x14ac:dyDescent="0.25">
      <c r="J1586" s="177"/>
    </row>
    <row r="1587" spans="10:10" x14ac:dyDescent="0.25">
      <c r="J1587" s="177"/>
    </row>
    <row r="1588" spans="10:10" x14ac:dyDescent="0.25">
      <c r="J1588" s="177"/>
    </row>
    <row r="1589" spans="10:10" x14ac:dyDescent="0.25">
      <c r="J1589" s="177"/>
    </row>
    <row r="1590" spans="10:10" x14ac:dyDescent="0.25">
      <c r="J1590" s="177"/>
    </row>
    <row r="1591" spans="10:10" x14ac:dyDescent="0.25">
      <c r="J1591" s="177"/>
    </row>
    <row r="1592" spans="10:10" x14ac:dyDescent="0.25">
      <c r="J1592" s="177"/>
    </row>
    <row r="1593" spans="10:10" x14ac:dyDescent="0.25">
      <c r="J1593" s="177"/>
    </row>
    <row r="1594" spans="10:10" x14ac:dyDescent="0.25">
      <c r="J1594" s="177"/>
    </row>
    <row r="1595" spans="10:10" x14ac:dyDescent="0.25">
      <c r="J1595" s="177"/>
    </row>
    <row r="1596" spans="10:10" x14ac:dyDescent="0.25">
      <c r="J1596" s="177"/>
    </row>
    <row r="1597" spans="10:10" x14ac:dyDescent="0.25">
      <c r="J1597" s="177"/>
    </row>
    <row r="1598" spans="10:10" x14ac:dyDescent="0.25">
      <c r="J1598" s="177"/>
    </row>
    <row r="1599" spans="10:10" x14ac:dyDescent="0.25">
      <c r="J1599" s="177"/>
    </row>
    <row r="1600" spans="10:10" x14ac:dyDescent="0.25">
      <c r="J1600" s="177"/>
    </row>
    <row r="1601" spans="10:10" x14ac:dyDescent="0.25">
      <c r="J1601" s="177"/>
    </row>
    <row r="1602" spans="10:10" x14ac:dyDescent="0.25">
      <c r="J1602" s="177"/>
    </row>
    <row r="1603" spans="10:10" x14ac:dyDescent="0.25">
      <c r="J1603" s="177"/>
    </row>
    <row r="1604" spans="10:10" x14ac:dyDescent="0.25">
      <c r="J1604" s="177"/>
    </row>
    <row r="1605" spans="10:10" x14ac:dyDescent="0.25">
      <c r="J1605" s="177"/>
    </row>
    <row r="1606" spans="10:10" x14ac:dyDescent="0.25">
      <c r="J1606" s="177"/>
    </row>
    <row r="1607" spans="10:10" x14ac:dyDescent="0.25">
      <c r="J1607" s="177"/>
    </row>
    <row r="1608" spans="10:10" x14ac:dyDescent="0.25">
      <c r="J1608" s="177"/>
    </row>
    <row r="1609" spans="10:10" x14ac:dyDescent="0.25">
      <c r="J1609" s="177"/>
    </row>
    <row r="1610" spans="10:10" x14ac:dyDescent="0.25">
      <c r="J1610" s="177"/>
    </row>
    <row r="1611" spans="10:10" x14ac:dyDescent="0.25">
      <c r="J1611" s="177"/>
    </row>
    <row r="1612" spans="10:10" x14ac:dyDescent="0.25">
      <c r="J1612" s="177"/>
    </row>
    <row r="1613" spans="10:10" x14ac:dyDescent="0.25">
      <c r="J1613" s="177"/>
    </row>
    <row r="1614" spans="10:10" x14ac:dyDescent="0.25">
      <c r="J1614" s="177"/>
    </row>
    <row r="1615" spans="10:10" x14ac:dyDescent="0.25">
      <c r="J1615" s="177"/>
    </row>
    <row r="1616" spans="10:10" x14ac:dyDescent="0.25">
      <c r="J1616" s="177"/>
    </row>
    <row r="1617" spans="10:10" x14ac:dyDescent="0.25">
      <c r="J1617" s="177"/>
    </row>
    <row r="1618" spans="10:10" x14ac:dyDescent="0.25">
      <c r="J1618" s="177"/>
    </row>
    <row r="1619" spans="10:10" x14ac:dyDescent="0.25">
      <c r="J1619" s="177"/>
    </row>
    <row r="1620" spans="10:10" x14ac:dyDescent="0.25">
      <c r="J1620" s="177"/>
    </row>
    <row r="1621" spans="10:10" x14ac:dyDescent="0.25">
      <c r="J1621" s="177"/>
    </row>
    <row r="1622" spans="10:10" x14ac:dyDescent="0.25">
      <c r="J1622" s="177"/>
    </row>
    <row r="1623" spans="10:10" x14ac:dyDescent="0.25">
      <c r="J1623" s="177"/>
    </row>
    <row r="1624" spans="10:10" x14ac:dyDescent="0.25">
      <c r="J1624" s="177"/>
    </row>
    <row r="1625" spans="10:10" x14ac:dyDescent="0.25">
      <c r="J1625" s="177"/>
    </row>
    <row r="1626" spans="10:10" x14ac:dyDescent="0.25">
      <c r="J1626" s="177"/>
    </row>
    <row r="1627" spans="10:10" x14ac:dyDescent="0.25">
      <c r="J1627" s="177"/>
    </row>
    <row r="1628" spans="10:10" x14ac:dyDescent="0.25">
      <c r="J1628" s="177"/>
    </row>
    <row r="1629" spans="10:10" x14ac:dyDescent="0.25">
      <c r="J1629" s="177"/>
    </row>
    <row r="1630" spans="10:10" x14ac:dyDescent="0.25">
      <c r="J1630" s="177"/>
    </row>
    <row r="1631" spans="10:10" x14ac:dyDescent="0.25">
      <c r="J1631" s="177"/>
    </row>
    <row r="1632" spans="10:10" x14ac:dyDescent="0.25">
      <c r="J1632" s="177"/>
    </row>
    <row r="1633" spans="10:10" x14ac:dyDescent="0.25">
      <c r="J1633" s="177"/>
    </row>
    <row r="1634" spans="10:10" x14ac:dyDescent="0.25">
      <c r="J1634" s="177"/>
    </row>
    <row r="1635" spans="10:10" x14ac:dyDescent="0.25">
      <c r="J1635" s="177"/>
    </row>
    <row r="1636" spans="10:10" x14ac:dyDescent="0.25">
      <c r="J1636" s="177"/>
    </row>
    <row r="1637" spans="10:10" x14ac:dyDescent="0.25">
      <c r="J1637" s="177"/>
    </row>
    <row r="1638" spans="10:10" x14ac:dyDescent="0.25">
      <c r="J1638" s="177"/>
    </row>
    <row r="1639" spans="10:10" x14ac:dyDescent="0.25">
      <c r="J1639" s="177"/>
    </row>
    <row r="1640" spans="10:10" x14ac:dyDescent="0.25">
      <c r="J1640" s="177"/>
    </row>
    <row r="1641" spans="10:10" x14ac:dyDescent="0.25">
      <c r="J1641" s="177"/>
    </row>
    <row r="1642" spans="10:10" x14ac:dyDescent="0.25">
      <c r="J1642" s="177"/>
    </row>
    <row r="1643" spans="10:10" x14ac:dyDescent="0.25">
      <c r="J1643" s="177"/>
    </row>
    <row r="1644" spans="10:10" x14ac:dyDescent="0.25">
      <c r="J1644" s="177"/>
    </row>
    <row r="1645" spans="10:10" x14ac:dyDescent="0.25">
      <c r="J1645" s="177"/>
    </row>
    <row r="1646" spans="10:10" x14ac:dyDescent="0.25">
      <c r="J1646" s="177"/>
    </row>
    <row r="1647" spans="10:10" x14ac:dyDescent="0.25">
      <c r="J1647" s="177"/>
    </row>
    <row r="1648" spans="10:10" x14ac:dyDescent="0.25">
      <c r="J1648" s="177"/>
    </row>
    <row r="1649" spans="10:10" x14ac:dyDescent="0.25">
      <c r="J1649" s="177"/>
    </row>
    <row r="1650" spans="10:10" x14ac:dyDescent="0.25">
      <c r="J1650" s="177"/>
    </row>
    <row r="1651" spans="10:10" x14ac:dyDescent="0.25">
      <c r="J1651" s="177"/>
    </row>
    <row r="1652" spans="10:10" x14ac:dyDescent="0.25">
      <c r="J1652" s="177"/>
    </row>
    <row r="1653" spans="10:10" x14ac:dyDescent="0.25">
      <c r="J1653" s="177"/>
    </row>
    <row r="1654" spans="10:10" x14ac:dyDescent="0.25">
      <c r="J1654" s="177"/>
    </row>
    <row r="1655" spans="10:10" x14ac:dyDescent="0.25">
      <c r="J1655" s="177"/>
    </row>
    <row r="1656" spans="10:10" x14ac:dyDescent="0.25">
      <c r="J1656" s="177"/>
    </row>
    <row r="1657" spans="10:10" x14ac:dyDescent="0.25">
      <c r="J1657" s="177"/>
    </row>
    <row r="1658" spans="10:10" x14ac:dyDescent="0.25">
      <c r="J1658" s="177"/>
    </row>
    <row r="1659" spans="10:10" x14ac:dyDescent="0.25">
      <c r="J1659" s="177"/>
    </row>
    <row r="1660" spans="10:10" x14ac:dyDescent="0.25">
      <c r="J1660" s="177"/>
    </row>
    <row r="1661" spans="10:10" x14ac:dyDescent="0.25">
      <c r="J1661" s="177"/>
    </row>
    <row r="1662" spans="10:10" x14ac:dyDescent="0.25">
      <c r="J1662" s="177"/>
    </row>
    <row r="1663" spans="10:10" x14ac:dyDescent="0.25">
      <c r="J1663" s="177"/>
    </row>
    <row r="1664" spans="10:10" x14ac:dyDescent="0.25">
      <c r="J1664" s="177"/>
    </row>
    <row r="1665" spans="10:10" x14ac:dyDescent="0.25">
      <c r="J1665" s="177"/>
    </row>
    <row r="1666" spans="10:10" x14ac:dyDescent="0.25">
      <c r="J1666" s="177"/>
    </row>
    <row r="1667" spans="10:10" x14ac:dyDescent="0.25">
      <c r="J1667" s="177"/>
    </row>
    <row r="1668" spans="10:10" x14ac:dyDescent="0.25">
      <c r="J1668" s="177"/>
    </row>
    <row r="1669" spans="10:10" x14ac:dyDescent="0.25">
      <c r="J1669" s="177"/>
    </row>
    <row r="1670" spans="10:10" x14ac:dyDescent="0.25">
      <c r="J1670" s="177"/>
    </row>
    <row r="1671" spans="10:10" x14ac:dyDescent="0.25">
      <c r="J1671" s="177"/>
    </row>
    <row r="1672" spans="10:10" x14ac:dyDescent="0.25">
      <c r="J1672" s="177"/>
    </row>
    <row r="1673" spans="10:10" x14ac:dyDescent="0.25">
      <c r="J1673" s="177"/>
    </row>
    <row r="1674" spans="10:10" x14ac:dyDescent="0.25">
      <c r="J1674" s="177"/>
    </row>
    <row r="1675" spans="10:10" x14ac:dyDescent="0.25">
      <c r="J1675" s="177"/>
    </row>
    <row r="1676" spans="10:10" x14ac:dyDescent="0.25">
      <c r="J1676" s="177"/>
    </row>
    <row r="1677" spans="10:10" x14ac:dyDescent="0.25">
      <c r="J1677" s="177"/>
    </row>
    <row r="1678" spans="10:10" x14ac:dyDescent="0.25">
      <c r="J1678" s="177"/>
    </row>
    <row r="1679" spans="10:10" x14ac:dyDescent="0.25">
      <c r="J1679" s="177"/>
    </row>
    <row r="1680" spans="10:10" x14ac:dyDescent="0.25">
      <c r="J1680" s="177"/>
    </row>
    <row r="1681" spans="10:10" x14ac:dyDescent="0.25">
      <c r="J1681" s="177"/>
    </row>
    <row r="1682" spans="10:10" x14ac:dyDescent="0.25">
      <c r="J1682" s="177"/>
    </row>
    <row r="1683" spans="10:10" x14ac:dyDescent="0.25">
      <c r="J1683" s="177"/>
    </row>
    <row r="1684" spans="10:10" x14ac:dyDescent="0.25">
      <c r="J1684" s="177"/>
    </row>
    <row r="1685" spans="10:10" x14ac:dyDescent="0.25">
      <c r="J1685" s="177"/>
    </row>
    <row r="1686" spans="10:10" x14ac:dyDescent="0.25">
      <c r="J1686" s="177"/>
    </row>
    <row r="1687" spans="10:10" x14ac:dyDescent="0.25">
      <c r="J1687" s="177"/>
    </row>
    <row r="1688" spans="10:10" x14ac:dyDescent="0.25">
      <c r="J1688" s="177"/>
    </row>
    <row r="1689" spans="10:10" x14ac:dyDescent="0.25">
      <c r="J1689" s="177"/>
    </row>
    <row r="1690" spans="10:10" x14ac:dyDescent="0.25">
      <c r="J1690" s="177"/>
    </row>
    <row r="1691" spans="10:10" x14ac:dyDescent="0.25">
      <c r="J1691" s="177"/>
    </row>
    <row r="1692" spans="10:10" x14ac:dyDescent="0.25">
      <c r="J1692" s="177"/>
    </row>
    <row r="1693" spans="10:10" x14ac:dyDescent="0.25">
      <c r="J1693" s="177"/>
    </row>
    <row r="1694" spans="10:10" x14ac:dyDescent="0.25">
      <c r="J1694" s="177"/>
    </row>
    <row r="1695" spans="10:10" x14ac:dyDescent="0.25">
      <c r="J1695" s="177"/>
    </row>
    <row r="1696" spans="10:10" x14ac:dyDescent="0.25">
      <c r="J1696" s="177"/>
    </row>
    <row r="1697" spans="10:10" x14ac:dyDescent="0.25">
      <c r="J1697" s="177"/>
    </row>
    <row r="1698" spans="10:10" x14ac:dyDescent="0.25">
      <c r="J1698" s="177"/>
    </row>
    <row r="1699" spans="10:10" x14ac:dyDescent="0.25">
      <c r="J1699" s="177"/>
    </row>
    <row r="1700" spans="10:10" x14ac:dyDescent="0.25">
      <c r="J1700" s="177"/>
    </row>
    <row r="1701" spans="10:10" x14ac:dyDescent="0.25">
      <c r="J1701" s="177"/>
    </row>
    <row r="1702" spans="10:10" x14ac:dyDescent="0.25">
      <c r="J1702" s="177"/>
    </row>
    <row r="1703" spans="10:10" x14ac:dyDescent="0.25">
      <c r="J1703" s="177"/>
    </row>
    <row r="1704" spans="10:10" x14ac:dyDescent="0.25">
      <c r="J1704" s="177"/>
    </row>
    <row r="1705" spans="10:10" x14ac:dyDescent="0.25">
      <c r="J1705" s="177"/>
    </row>
    <row r="1706" spans="10:10" x14ac:dyDescent="0.25">
      <c r="J1706" s="177"/>
    </row>
    <row r="1707" spans="10:10" x14ac:dyDescent="0.25">
      <c r="J1707" s="177"/>
    </row>
    <row r="1708" spans="10:10" x14ac:dyDescent="0.25">
      <c r="J1708" s="177"/>
    </row>
    <row r="1709" spans="10:10" x14ac:dyDescent="0.25">
      <c r="J1709" s="177"/>
    </row>
    <row r="1710" spans="10:10" x14ac:dyDescent="0.25">
      <c r="J1710" s="177"/>
    </row>
    <row r="1711" spans="10:10" x14ac:dyDescent="0.25">
      <c r="J1711" s="177"/>
    </row>
    <row r="1712" spans="10:10" x14ac:dyDescent="0.25">
      <c r="J1712" s="177"/>
    </row>
    <row r="1713" spans="10:10" x14ac:dyDescent="0.25">
      <c r="J1713" s="177"/>
    </row>
    <row r="1714" spans="10:10" x14ac:dyDescent="0.25">
      <c r="J1714" s="177"/>
    </row>
    <row r="1715" spans="10:10" x14ac:dyDescent="0.25">
      <c r="J1715" s="177"/>
    </row>
    <row r="1716" spans="10:10" x14ac:dyDescent="0.25">
      <c r="J1716" s="177"/>
    </row>
    <row r="1717" spans="10:10" x14ac:dyDescent="0.25">
      <c r="J1717" s="177"/>
    </row>
    <row r="1718" spans="10:10" x14ac:dyDescent="0.25">
      <c r="J1718" s="177"/>
    </row>
    <row r="1719" spans="10:10" x14ac:dyDescent="0.25">
      <c r="J1719" s="177"/>
    </row>
    <row r="1720" spans="10:10" x14ac:dyDescent="0.25">
      <c r="J1720" s="177"/>
    </row>
    <row r="1721" spans="10:10" x14ac:dyDescent="0.25">
      <c r="J1721" s="177"/>
    </row>
    <row r="1722" spans="10:10" x14ac:dyDescent="0.25">
      <c r="J1722" s="177"/>
    </row>
    <row r="1723" spans="10:10" x14ac:dyDescent="0.25">
      <c r="J1723" s="177"/>
    </row>
    <row r="1724" spans="10:10" x14ac:dyDescent="0.25">
      <c r="J1724" s="177"/>
    </row>
    <row r="1725" spans="10:10" x14ac:dyDescent="0.25">
      <c r="J1725" s="177"/>
    </row>
    <row r="1726" spans="10:10" x14ac:dyDescent="0.25">
      <c r="J1726" s="177"/>
    </row>
    <row r="1727" spans="10:10" x14ac:dyDescent="0.25">
      <c r="J1727" s="177"/>
    </row>
    <row r="1728" spans="10:10" x14ac:dyDescent="0.25">
      <c r="J1728" s="177"/>
    </row>
    <row r="1729" spans="10:10" x14ac:dyDescent="0.25">
      <c r="J1729" s="177"/>
    </row>
    <row r="1730" spans="10:10" x14ac:dyDescent="0.25">
      <c r="J1730" s="177"/>
    </row>
    <row r="1731" spans="10:10" x14ac:dyDescent="0.25">
      <c r="J1731" s="177"/>
    </row>
    <row r="1732" spans="10:10" x14ac:dyDescent="0.25">
      <c r="J1732" s="177"/>
    </row>
    <row r="1733" spans="10:10" x14ac:dyDescent="0.25">
      <c r="J1733" s="177"/>
    </row>
    <row r="1734" spans="10:10" x14ac:dyDescent="0.25">
      <c r="J1734" s="177"/>
    </row>
    <row r="1735" spans="10:10" x14ac:dyDescent="0.25">
      <c r="J1735" s="177"/>
    </row>
    <row r="1736" spans="10:10" x14ac:dyDescent="0.25">
      <c r="J1736" s="177"/>
    </row>
    <row r="1737" spans="10:10" x14ac:dyDescent="0.25">
      <c r="J1737" s="177"/>
    </row>
    <row r="1738" spans="10:10" x14ac:dyDescent="0.25">
      <c r="J1738" s="177"/>
    </row>
    <row r="1739" spans="10:10" x14ac:dyDescent="0.25">
      <c r="J1739" s="177"/>
    </row>
    <row r="1740" spans="10:10" x14ac:dyDescent="0.25">
      <c r="J1740" s="177"/>
    </row>
    <row r="1741" spans="10:10" x14ac:dyDescent="0.25">
      <c r="J1741" s="177"/>
    </row>
    <row r="1742" spans="10:10" x14ac:dyDescent="0.25">
      <c r="J1742" s="177"/>
    </row>
    <row r="1743" spans="10:10" x14ac:dyDescent="0.25">
      <c r="J1743" s="177"/>
    </row>
    <row r="1744" spans="10:10" x14ac:dyDescent="0.25">
      <c r="J1744" s="177"/>
    </row>
    <row r="1745" spans="10:10" x14ac:dyDescent="0.25">
      <c r="J1745" s="177"/>
    </row>
    <row r="1746" spans="10:10" x14ac:dyDescent="0.25">
      <c r="J1746" s="177"/>
    </row>
    <row r="1747" spans="10:10" x14ac:dyDescent="0.25">
      <c r="J1747" s="177"/>
    </row>
    <row r="1748" spans="10:10" x14ac:dyDescent="0.25">
      <c r="J1748" s="177"/>
    </row>
    <row r="1749" spans="10:10" x14ac:dyDescent="0.25">
      <c r="J1749" s="177"/>
    </row>
    <row r="1750" spans="10:10" x14ac:dyDescent="0.25">
      <c r="J1750" s="177"/>
    </row>
    <row r="1751" spans="10:10" x14ac:dyDescent="0.25">
      <c r="J1751" s="177"/>
    </row>
    <row r="1752" spans="10:10" x14ac:dyDescent="0.25">
      <c r="J1752" s="177"/>
    </row>
    <row r="1753" spans="10:10" x14ac:dyDescent="0.25">
      <c r="J1753" s="177"/>
    </row>
    <row r="1754" spans="10:10" x14ac:dyDescent="0.25">
      <c r="J1754" s="177"/>
    </row>
    <row r="1755" spans="10:10" x14ac:dyDescent="0.25">
      <c r="J1755" s="177"/>
    </row>
    <row r="1756" spans="10:10" x14ac:dyDescent="0.25">
      <c r="J1756" s="177"/>
    </row>
    <row r="1757" spans="10:10" x14ac:dyDescent="0.25">
      <c r="J1757" s="177"/>
    </row>
    <row r="1758" spans="10:10" x14ac:dyDescent="0.25">
      <c r="J1758" s="177"/>
    </row>
    <row r="1759" spans="10:10" x14ac:dyDescent="0.25">
      <c r="J1759" s="177"/>
    </row>
    <row r="1760" spans="10:10" x14ac:dyDescent="0.25">
      <c r="J1760" s="177"/>
    </row>
    <row r="1761" spans="10:10" x14ac:dyDescent="0.25">
      <c r="J1761" s="177"/>
    </row>
    <row r="1762" spans="10:10" x14ac:dyDescent="0.25">
      <c r="J1762" s="177"/>
    </row>
    <row r="1763" spans="10:10" x14ac:dyDescent="0.25">
      <c r="J1763" s="177"/>
    </row>
    <row r="1764" spans="10:10" x14ac:dyDescent="0.25">
      <c r="J1764" s="177"/>
    </row>
    <row r="1765" spans="10:10" x14ac:dyDescent="0.25">
      <c r="J1765" s="177"/>
    </row>
    <row r="1766" spans="10:10" x14ac:dyDescent="0.25">
      <c r="J1766" s="177"/>
    </row>
    <row r="1767" spans="10:10" x14ac:dyDescent="0.25">
      <c r="J1767" s="177"/>
    </row>
    <row r="1768" spans="10:10" x14ac:dyDescent="0.25">
      <c r="J1768" s="177"/>
    </row>
    <row r="1769" spans="10:10" x14ac:dyDescent="0.25">
      <c r="J1769" s="177"/>
    </row>
    <row r="1770" spans="10:10" x14ac:dyDescent="0.25">
      <c r="J1770" s="177"/>
    </row>
    <row r="1771" spans="10:10" x14ac:dyDescent="0.25">
      <c r="J1771" s="177"/>
    </row>
    <row r="1772" spans="10:10" x14ac:dyDescent="0.25">
      <c r="J1772" s="177"/>
    </row>
    <row r="1773" spans="10:10" x14ac:dyDescent="0.25">
      <c r="J1773" s="177"/>
    </row>
    <row r="1774" spans="10:10" x14ac:dyDescent="0.25">
      <c r="J1774" s="177"/>
    </row>
    <row r="1775" spans="10:10" x14ac:dyDescent="0.25">
      <c r="J1775" s="177"/>
    </row>
    <row r="1776" spans="10:10" x14ac:dyDescent="0.25">
      <c r="J1776" s="177"/>
    </row>
    <row r="1777" spans="10:10" x14ac:dyDescent="0.25">
      <c r="J1777" s="177"/>
    </row>
    <row r="1778" spans="10:10" x14ac:dyDescent="0.25">
      <c r="J1778" s="177"/>
    </row>
    <row r="1779" spans="10:10" x14ac:dyDescent="0.25">
      <c r="J1779" s="177"/>
    </row>
    <row r="1780" spans="10:10" x14ac:dyDescent="0.25">
      <c r="J1780" s="177"/>
    </row>
    <row r="1781" spans="10:10" x14ac:dyDescent="0.25">
      <c r="J1781" s="177"/>
    </row>
    <row r="1782" spans="10:10" x14ac:dyDescent="0.25">
      <c r="J1782" s="177"/>
    </row>
    <row r="1783" spans="10:10" x14ac:dyDescent="0.25">
      <c r="J1783" s="177"/>
    </row>
    <row r="1784" spans="10:10" x14ac:dyDescent="0.25">
      <c r="J1784" s="177"/>
    </row>
    <row r="1785" spans="10:10" x14ac:dyDescent="0.25">
      <c r="J1785" s="177"/>
    </row>
    <row r="1786" spans="10:10" x14ac:dyDescent="0.25">
      <c r="J1786" s="177"/>
    </row>
    <row r="1787" spans="10:10" x14ac:dyDescent="0.25">
      <c r="J1787" s="177"/>
    </row>
    <row r="1788" spans="10:10" x14ac:dyDescent="0.25">
      <c r="J1788" s="177"/>
    </row>
    <row r="1789" spans="10:10" x14ac:dyDescent="0.25">
      <c r="J1789" s="177"/>
    </row>
    <row r="1790" spans="10:10" x14ac:dyDescent="0.25">
      <c r="J1790" s="177"/>
    </row>
    <row r="1791" spans="10:10" x14ac:dyDescent="0.25">
      <c r="J1791" s="177"/>
    </row>
    <row r="1792" spans="10:10" x14ac:dyDescent="0.25">
      <c r="J1792" s="177"/>
    </row>
    <row r="1793" spans="10:10" x14ac:dyDescent="0.25">
      <c r="J1793" s="177"/>
    </row>
    <row r="1794" spans="10:10" x14ac:dyDescent="0.25">
      <c r="J1794" s="177"/>
    </row>
    <row r="1795" spans="10:10" x14ac:dyDescent="0.25">
      <c r="J1795" s="177"/>
    </row>
    <row r="1796" spans="10:10" x14ac:dyDescent="0.25">
      <c r="J1796" s="177"/>
    </row>
    <row r="1797" spans="10:10" x14ac:dyDescent="0.25">
      <c r="J1797" s="177"/>
    </row>
    <row r="1798" spans="10:10" x14ac:dyDescent="0.25">
      <c r="J1798" s="177"/>
    </row>
    <row r="1799" spans="10:10" x14ac:dyDescent="0.25">
      <c r="J1799" s="177"/>
    </row>
    <row r="1800" spans="10:10" x14ac:dyDescent="0.25">
      <c r="J1800" s="177"/>
    </row>
    <row r="1801" spans="10:10" x14ac:dyDescent="0.25">
      <c r="J1801" s="177"/>
    </row>
    <row r="1802" spans="10:10" x14ac:dyDescent="0.25">
      <c r="J1802" s="177"/>
    </row>
    <row r="1803" spans="10:10" x14ac:dyDescent="0.25">
      <c r="J1803" s="177"/>
    </row>
    <row r="1804" spans="10:10" x14ac:dyDescent="0.25">
      <c r="J1804" s="177"/>
    </row>
    <row r="1805" spans="10:10" x14ac:dyDescent="0.25">
      <c r="J1805" s="177"/>
    </row>
    <row r="1806" spans="10:10" x14ac:dyDescent="0.25">
      <c r="J1806" s="177"/>
    </row>
    <row r="1807" spans="10:10" x14ac:dyDescent="0.25">
      <c r="J1807" s="177"/>
    </row>
    <row r="1808" spans="10:10" x14ac:dyDescent="0.25">
      <c r="J1808" s="177"/>
    </row>
    <row r="1809" spans="10:10" x14ac:dyDescent="0.25">
      <c r="J1809" s="177"/>
    </row>
    <row r="1810" spans="10:10" x14ac:dyDescent="0.25">
      <c r="J1810" s="177"/>
    </row>
    <row r="1811" spans="10:10" x14ac:dyDescent="0.25">
      <c r="J1811" s="177"/>
    </row>
    <row r="1812" spans="10:10" x14ac:dyDescent="0.25">
      <c r="J1812" s="177"/>
    </row>
    <row r="1813" spans="10:10" x14ac:dyDescent="0.25">
      <c r="J1813" s="177"/>
    </row>
    <row r="1814" spans="10:10" x14ac:dyDescent="0.25">
      <c r="J1814" s="177"/>
    </row>
    <row r="1815" spans="10:10" x14ac:dyDescent="0.25">
      <c r="J1815" s="177"/>
    </row>
    <row r="1816" spans="10:10" x14ac:dyDescent="0.25">
      <c r="J1816" s="177"/>
    </row>
    <row r="1817" spans="10:10" x14ac:dyDescent="0.25">
      <c r="J1817" s="177"/>
    </row>
    <row r="1818" spans="10:10" x14ac:dyDescent="0.25">
      <c r="J1818" s="177"/>
    </row>
    <row r="1819" spans="10:10" x14ac:dyDescent="0.25">
      <c r="J1819" s="177"/>
    </row>
    <row r="1820" spans="10:10" x14ac:dyDescent="0.25">
      <c r="J1820" s="177"/>
    </row>
    <row r="1821" spans="10:10" x14ac:dyDescent="0.25">
      <c r="J1821" s="177"/>
    </row>
    <row r="1822" spans="10:10" x14ac:dyDescent="0.25">
      <c r="J1822" s="177"/>
    </row>
    <row r="1823" spans="10:10" x14ac:dyDescent="0.25">
      <c r="J1823" s="177"/>
    </row>
    <row r="1824" spans="10:10" x14ac:dyDescent="0.25">
      <c r="J1824" s="177"/>
    </row>
    <row r="1825" spans="10:10" x14ac:dyDescent="0.25">
      <c r="J1825" s="177"/>
    </row>
    <row r="1826" spans="10:10" x14ac:dyDescent="0.25">
      <c r="J1826" s="177"/>
    </row>
    <row r="1827" spans="10:10" x14ac:dyDescent="0.25">
      <c r="J1827" s="177"/>
    </row>
    <row r="1828" spans="10:10" x14ac:dyDescent="0.25">
      <c r="J1828" s="177"/>
    </row>
    <row r="1829" spans="10:10" x14ac:dyDescent="0.25">
      <c r="J1829" s="177"/>
    </row>
    <row r="1830" spans="10:10" x14ac:dyDescent="0.25">
      <c r="J1830" s="177"/>
    </row>
    <row r="1831" spans="10:10" x14ac:dyDescent="0.25">
      <c r="J1831" s="177"/>
    </row>
    <row r="1832" spans="10:10" x14ac:dyDescent="0.25">
      <c r="J1832" s="177"/>
    </row>
    <row r="1833" spans="10:10" x14ac:dyDescent="0.25">
      <c r="J1833" s="177"/>
    </row>
    <row r="1834" spans="10:10" x14ac:dyDescent="0.25">
      <c r="J1834" s="177"/>
    </row>
    <row r="1835" spans="10:10" x14ac:dyDescent="0.25">
      <c r="J1835" s="177"/>
    </row>
    <row r="1836" spans="10:10" x14ac:dyDescent="0.25">
      <c r="J1836" s="177"/>
    </row>
    <row r="1837" spans="10:10" x14ac:dyDescent="0.25">
      <c r="J1837" s="177"/>
    </row>
    <row r="1838" spans="10:10" x14ac:dyDescent="0.25">
      <c r="J1838" s="177"/>
    </row>
    <row r="1839" spans="10:10" x14ac:dyDescent="0.25">
      <c r="J1839" s="177"/>
    </row>
    <row r="1840" spans="10:10" x14ac:dyDescent="0.25">
      <c r="J1840" s="177"/>
    </row>
    <row r="1841" spans="10:10" x14ac:dyDescent="0.25">
      <c r="J1841" s="177"/>
    </row>
    <row r="1842" spans="10:10" x14ac:dyDescent="0.25">
      <c r="J1842" s="177"/>
    </row>
    <row r="1843" spans="10:10" x14ac:dyDescent="0.25">
      <c r="J1843" s="177"/>
    </row>
    <row r="1844" spans="10:10" x14ac:dyDescent="0.25">
      <c r="J1844" s="177"/>
    </row>
    <row r="1845" spans="10:10" x14ac:dyDescent="0.25">
      <c r="J1845" s="177"/>
    </row>
    <row r="1846" spans="10:10" x14ac:dyDescent="0.25">
      <c r="J1846" s="177"/>
    </row>
    <row r="1847" spans="10:10" x14ac:dyDescent="0.25">
      <c r="J1847" s="177"/>
    </row>
    <row r="1848" spans="10:10" x14ac:dyDescent="0.25">
      <c r="J1848" s="177"/>
    </row>
    <row r="1849" spans="10:10" x14ac:dyDescent="0.25">
      <c r="J1849" s="177"/>
    </row>
    <row r="1850" spans="10:10" x14ac:dyDescent="0.25">
      <c r="J1850" s="177"/>
    </row>
    <row r="1851" spans="10:10" x14ac:dyDescent="0.25">
      <c r="J1851" s="177"/>
    </row>
    <row r="1852" spans="10:10" x14ac:dyDescent="0.25">
      <c r="J1852" s="177"/>
    </row>
    <row r="1853" spans="10:10" x14ac:dyDescent="0.25">
      <c r="J1853" s="177"/>
    </row>
    <row r="1854" spans="10:10" x14ac:dyDescent="0.25">
      <c r="J1854" s="177"/>
    </row>
    <row r="1855" spans="10:10" x14ac:dyDescent="0.25">
      <c r="J1855" s="177"/>
    </row>
    <row r="1856" spans="10:10" x14ac:dyDescent="0.25">
      <c r="J1856" s="177"/>
    </row>
    <row r="1857" spans="10:10" x14ac:dyDescent="0.25">
      <c r="J1857" s="177"/>
    </row>
    <row r="1858" spans="10:10" x14ac:dyDescent="0.25">
      <c r="J1858" s="177"/>
    </row>
    <row r="1859" spans="10:10" x14ac:dyDescent="0.25">
      <c r="J1859" s="177"/>
    </row>
    <row r="1860" spans="10:10" x14ac:dyDescent="0.25">
      <c r="J1860" s="177"/>
    </row>
    <row r="1861" spans="10:10" x14ac:dyDescent="0.25">
      <c r="J1861" s="177"/>
    </row>
    <row r="1862" spans="10:10" x14ac:dyDescent="0.25">
      <c r="J1862" s="177"/>
    </row>
    <row r="1863" spans="10:10" x14ac:dyDescent="0.25">
      <c r="J1863" s="177"/>
    </row>
    <row r="1864" spans="10:10" x14ac:dyDescent="0.25">
      <c r="J1864" s="177"/>
    </row>
    <row r="1865" spans="10:10" x14ac:dyDescent="0.25">
      <c r="J1865" s="177"/>
    </row>
    <row r="1866" spans="10:10" x14ac:dyDescent="0.25">
      <c r="J1866" s="177"/>
    </row>
    <row r="1867" spans="10:10" x14ac:dyDescent="0.25">
      <c r="J1867" s="177"/>
    </row>
    <row r="1868" spans="10:10" x14ac:dyDescent="0.25">
      <c r="J1868" s="177"/>
    </row>
    <row r="1869" spans="10:10" x14ac:dyDescent="0.25">
      <c r="J1869" s="177"/>
    </row>
    <row r="1870" spans="10:10" x14ac:dyDescent="0.25">
      <c r="J1870" s="177"/>
    </row>
    <row r="1871" spans="10:10" x14ac:dyDescent="0.25">
      <c r="J1871" s="177"/>
    </row>
    <row r="1872" spans="10:10" x14ac:dyDescent="0.25">
      <c r="J1872" s="177"/>
    </row>
    <row r="1873" spans="10:10" x14ac:dyDescent="0.25">
      <c r="J1873" s="177"/>
    </row>
    <row r="1874" spans="10:10" x14ac:dyDescent="0.25">
      <c r="J1874" s="177"/>
    </row>
    <row r="1875" spans="10:10" x14ac:dyDescent="0.25">
      <c r="J1875" s="177"/>
    </row>
    <row r="1876" spans="10:10" x14ac:dyDescent="0.25">
      <c r="J1876" s="177"/>
    </row>
    <row r="1877" spans="10:10" x14ac:dyDescent="0.25">
      <c r="J1877" s="177"/>
    </row>
    <row r="1878" spans="10:10" x14ac:dyDescent="0.25">
      <c r="J1878" s="177"/>
    </row>
    <row r="1879" spans="10:10" x14ac:dyDescent="0.25">
      <c r="J1879" s="177"/>
    </row>
    <row r="1880" spans="10:10" x14ac:dyDescent="0.25">
      <c r="J1880" s="177"/>
    </row>
    <row r="1881" spans="10:10" x14ac:dyDescent="0.25">
      <c r="J1881" s="177"/>
    </row>
    <row r="1882" spans="10:10" x14ac:dyDescent="0.25">
      <c r="J1882" s="177"/>
    </row>
    <row r="1883" spans="10:10" x14ac:dyDescent="0.25">
      <c r="J1883" s="177"/>
    </row>
    <row r="1884" spans="10:10" x14ac:dyDescent="0.25">
      <c r="J1884" s="177"/>
    </row>
    <row r="1885" spans="10:10" x14ac:dyDescent="0.25">
      <c r="J1885" s="177"/>
    </row>
    <row r="1886" spans="10:10" x14ac:dyDescent="0.25">
      <c r="J1886" s="177"/>
    </row>
    <row r="1887" spans="10:10" x14ac:dyDescent="0.25">
      <c r="J1887" s="177"/>
    </row>
    <row r="1888" spans="10:10" x14ac:dyDescent="0.25">
      <c r="J1888" s="177"/>
    </row>
    <row r="1889" spans="10:10" x14ac:dyDescent="0.25">
      <c r="J1889" s="177"/>
    </row>
    <row r="1890" spans="10:10" x14ac:dyDescent="0.25">
      <c r="J1890" s="177"/>
    </row>
    <row r="1891" spans="10:10" x14ac:dyDescent="0.25">
      <c r="J1891" s="177"/>
    </row>
    <row r="1892" spans="10:10" x14ac:dyDescent="0.25">
      <c r="J1892" s="177"/>
    </row>
    <row r="1893" spans="10:10" x14ac:dyDescent="0.25">
      <c r="J1893" s="177"/>
    </row>
    <row r="1894" spans="10:10" x14ac:dyDescent="0.25">
      <c r="J1894" s="177"/>
    </row>
    <row r="1895" spans="10:10" x14ac:dyDescent="0.25">
      <c r="J1895" s="177"/>
    </row>
    <row r="1896" spans="10:10" x14ac:dyDescent="0.25">
      <c r="J1896" s="177"/>
    </row>
    <row r="1897" spans="10:10" x14ac:dyDescent="0.25">
      <c r="J1897" s="177"/>
    </row>
    <row r="1898" spans="10:10" x14ac:dyDescent="0.25">
      <c r="J1898" s="177"/>
    </row>
    <row r="1899" spans="10:10" x14ac:dyDescent="0.25">
      <c r="J1899" s="177"/>
    </row>
    <row r="1900" spans="10:10" x14ac:dyDescent="0.25">
      <c r="J1900" s="177"/>
    </row>
    <row r="1901" spans="10:10" x14ac:dyDescent="0.25">
      <c r="J1901" s="177"/>
    </row>
    <row r="1902" spans="10:10" x14ac:dyDescent="0.25">
      <c r="J1902" s="177"/>
    </row>
    <row r="1903" spans="10:10" x14ac:dyDescent="0.25">
      <c r="J1903" s="177"/>
    </row>
    <row r="1904" spans="10:10" x14ac:dyDescent="0.25">
      <c r="J1904" s="177"/>
    </row>
    <row r="1905" spans="10:10" x14ac:dyDescent="0.25">
      <c r="J1905" s="177"/>
    </row>
    <row r="1906" spans="10:10" x14ac:dyDescent="0.25">
      <c r="J1906" s="177"/>
    </row>
    <row r="1907" spans="10:10" x14ac:dyDescent="0.25">
      <c r="J1907" s="177"/>
    </row>
    <row r="1908" spans="10:10" x14ac:dyDescent="0.25">
      <c r="J1908" s="177"/>
    </row>
    <row r="1909" spans="10:10" x14ac:dyDescent="0.25">
      <c r="J1909" s="177"/>
    </row>
    <row r="1910" spans="10:10" x14ac:dyDescent="0.25">
      <c r="J1910" s="177"/>
    </row>
    <row r="1911" spans="10:10" x14ac:dyDescent="0.25">
      <c r="J1911" s="177"/>
    </row>
    <row r="1912" spans="10:10" x14ac:dyDescent="0.25">
      <c r="J1912" s="177"/>
    </row>
    <row r="1913" spans="10:10" x14ac:dyDescent="0.25">
      <c r="J1913" s="177"/>
    </row>
    <row r="1914" spans="10:10" x14ac:dyDescent="0.25">
      <c r="J1914" s="177"/>
    </row>
    <row r="1915" spans="10:10" x14ac:dyDescent="0.25">
      <c r="J1915" s="177"/>
    </row>
    <row r="1916" spans="10:10" x14ac:dyDescent="0.25">
      <c r="J1916" s="177"/>
    </row>
    <row r="1917" spans="10:10" x14ac:dyDescent="0.25">
      <c r="J1917" s="177"/>
    </row>
    <row r="1918" spans="10:10" x14ac:dyDescent="0.25">
      <c r="J1918" s="177"/>
    </row>
    <row r="1919" spans="10:10" x14ac:dyDescent="0.25">
      <c r="J1919" s="177"/>
    </row>
    <row r="1920" spans="10:10" x14ac:dyDescent="0.25">
      <c r="J1920" s="177"/>
    </row>
    <row r="1921" spans="10:10" x14ac:dyDescent="0.25">
      <c r="J1921" s="177"/>
    </row>
    <row r="1922" spans="10:10" x14ac:dyDescent="0.25">
      <c r="J1922" s="177"/>
    </row>
    <row r="1923" spans="10:10" x14ac:dyDescent="0.25">
      <c r="J1923" s="177"/>
    </row>
    <row r="1924" spans="10:10" x14ac:dyDescent="0.25">
      <c r="J1924" s="177"/>
    </row>
    <row r="1925" spans="10:10" x14ac:dyDescent="0.25">
      <c r="J1925" s="177"/>
    </row>
    <row r="1926" spans="10:10" x14ac:dyDescent="0.25">
      <c r="J1926" s="177"/>
    </row>
    <row r="1927" spans="10:10" x14ac:dyDescent="0.25">
      <c r="J1927" s="177"/>
    </row>
    <row r="1928" spans="10:10" x14ac:dyDescent="0.25">
      <c r="J1928" s="177"/>
    </row>
    <row r="1929" spans="10:10" x14ac:dyDescent="0.25">
      <c r="J1929" s="177"/>
    </row>
    <row r="1930" spans="10:10" x14ac:dyDescent="0.25">
      <c r="J1930" s="177"/>
    </row>
    <row r="1931" spans="10:10" x14ac:dyDescent="0.25">
      <c r="J1931" s="177"/>
    </row>
    <row r="1932" spans="10:10" x14ac:dyDescent="0.25">
      <c r="J1932" s="177"/>
    </row>
    <row r="1933" spans="10:10" x14ac:dyDescent="0.25">
      <c r="J1933" s="177"/>
    </row>
    <row r="1934" spans="10:10" x14ac:dyDescent="0.25">
      <c r="J1934" s="177"/>
    </row>
    <row r="1935" spans="10:10" x14ac:dyDescent="0.25">
      <c r="J1935" s="177"/>
    </row>
    <row r="1936" spans="10:10" x14ac:dyDescent="0.25">
      <c r="J1936" s="177"/>
    </row>
    <row r="1937" spans="10:10" x14ac:dyDescent="0.25">
      <c r="J1937" s="177"/>
    </row>
    <row r="1938" spans="10:10" x14ac:dyDescent="0.25">
      <c r="J1938" s="177"/>
    </row>
    <row r="1939" spans="10:10" x14ac:dyDescent="0.25">
      <c r="J1939" s="177"/>
    </row>
    <row r="1940" spans="10:10" x14ac:dyDescent="0.25">
      <c r="J1940" s="177"/>
    </row>
    <row r="1941" spans="10:10" x14ac:dyDescent="0.25">
      <c r="J1941" s="177"/>
    </row>
    <row r="1942" spans="10:10" x14ac:dyDescent="0.25">
      <c r="J1942" s="177"/>
    </row>
    <row r="1943" spans="10:10" x14ac:dyDescent="0.25">
      <c r="J1943" s="177"/>
    </row>
    <row r="1944" spans="10:10" x14ac:dyDescent="0.25">
      <c r="J1944" s="177"/>
    </row>
    <row r="1945" spans="10:10" x14ac:dyDescent="0.25">
      <c r="J1945" s="177"/>
    </row>
    <row r="1946" spans="10:10" x14ac:dyDescent="0.25">
      <c r="J1946" s="177"/>
    </row>
    <row r="1947" spans="10:10" x14ac:dyDescent="0.25">
      <c r="J1947" s="177"/>
    </row>
    <row r="1948" spans="10:10" x14ac:dyDescent="0.25">
      <c r="J1948" s="177"/>
    </row>
    <row r="1949" spans="10:10" x14ac:dyDescent="0.25">
      <c r="J1949" s="177"/>
    </row>
    <row r="1950" spans="10:10" x14ac:dyDescent="0.25">
      <c r="J1950" s="177"/>
    </row>
    <row r="1951" spans="10:10" x14ac:dyDescent="0.25">
      <c r="J1951" s="177"/>
    </row>
    <row r="1952" spans="10:10" x14ac:dyDescent="0.25">
      <c r="J1952" s="177"/>
    </row>
    <row r="1953" spans="10:10" x14ac:dyDescent="0.25">
      <c r="J1953" s="177"/>
    </row>
    <row r="1954" spans="10:10" x14ac:dyDescent="0.25">
      <c r="J1954" s="177"/>
    </row>
    <row r="1955" spans="10:10" x14ac:dyDescent="0.25">
      <c r="J1955" s="177"/>
    </row>
    <row r="1956" spans="10:10" x14ac:dyDescent="0.25">
      <c r="J1956" s="177"/>
    </row>
    <row r="1957" spans="10:10" x14ac:dyDescent="0.25">
      <c r="J1957" s="177"/>
    </row>
    <row r="1958" spans="10:10" x14ac:dyDescent="0.25">
      <c r="J1958" s="177"/>
    </row>
    <row r="1959" spans="10:10" x14ac:dyDescent="0.25">
      <c r="J1959" s="177"/>
    </row>
    <row r="1960" spans="10:10" x14ac:dyDescent="0.25">
      <c r="J1960" s="177"/>
    </row>
    <row r="1961" spans="10:10" x14ac:dyDescent="0.25">
      <c r="J1961" s="177"/>
    </row>
    <row r="1962" spans="10:10" x14ac:dyDescent="0.25">
      <c r="J1962" s="177"/>
    </row>
    <row r="1963" spans="10:10" x14ac:dyDescent="0.25">
      <c r="J1963" s="177"/>
    </row>
    <row r="1964" spans="10:10" x14ac:dyDescent="0.25">
      <c r="J1964" s="177"/>
    </row>
    <row r="1965" spans="10:10" x14ac:dyDescent="0.25">
      <c r="J1965" s="177"/>
    </row>
    <row r="1966" spans="10:10" x14ac:dyDescent="0.25">
      <c r="J1966" s="177"/>
    </row>
    <row r="1967" spans="10:10" x14ac:dyDescent="0.25">
      <c r="J1967" s="177"/>
    </row>
    <row r="1968" spans="10:10" x14ac:dyDescent="0.25">
      <c r="J1968" s="177"/>
    </row>
    <row r="1969" spans="10:10" x14ac:dyDescent="0.25">
      <c r="J1969" s="177"/>
    </row>
    <row r="1970" spans="10:10" x14ac:dyDescent="0.25">
      <c r="J1970" s="177"/>
    </row>
    <row r="1971" spans="10:10" x14ac:dyDescent="0.25">
      <c r="J1971" s="177"/>
    </row>
    <row r="1972" spans="10:10" x14ac:dyDescent="0.25">
      <c r="J1972" s="177"/>
    </row>
    <row r="1973" spans="10:10" x14ac:dyDescent="0.25">
      <c r="J1973" s="177"/>
    </row>
    <row r="1974" spans="10:10" x14ac:dyDescent="0.25">
      <c r="J1974" s="177"/>
    </row>
    <row r="1975" spans="10:10" x14ac:dyDescent="0.25">
      <c r="J1975" s="177"/>
    </row>
    <row r="1976" spans="10:10" x14ac:dyDescent="0.25">
      <c r="J1976" s="177"/>
    </row>
    <row r="1977" spans="10:10" x14ac:dyDescent="0.25">
      <c r="J1977" s="177"/>
    </row>
    <row r="1978" spans="10:10" x14ac:dyDescent="0.25">
      <c r="J1978" s="177"/>
    </row>
    <row r="1979" spans="10:10" x14ac:dyDescent="0.25">
      <c r="J1979" s="177"/>
    </row>
    <row r="1980" spans="10:10" x14ac:dyDescent="0.25">
      <c r="J1980" s="177"/>
    </row>
    <row r="1981" spans="10:10" x14ac:dyDescent="0.25">
      <c r="J1981" s="177"/>
    </row>
    <row r="1982" spans="10:10" x14ac:dyDescent="0.25">
      <c r="J1982" s="177"/>
    </row>
    <row r="1983" spans="10:10" x14ac:dyDescent="0.25">
      <c r="J1983" s="177"/>
    </row>
    <row r="1984" spans="10:10" x14ac:dyDescent="0.25">
      <c r="J1984" s="177"/>
    </row>
    <row r="1985" spans="10:10" x14ac:dyDescent="0.25">
      <c r="J1985" s="177"/>
    </row>
    <row r="1986" spans="10:10" x14ac:dyDescent="0.25">
      <c r="J1986" s="177"/>
    </row>
    <row r="1987" spans="10:10" x14ac:dyDescent="0.25">
      <c r="J1987" s="177"/>
    </row>
    <row r="1988" spans="10:10" x14ac:dyDescent="0.25">
      <c r="J1988" s="177"/>
    </row>
    <row r="1989" spans="10:10" x14ac:dyDescent="0.25">
      <c r="J1989" s="177"/>
    </row>
    <row r="1990" spans="10:10" x14ac:dyDescent="0.25">
      <c r="J1990" s="177"/>
    </row>
    <row r="1991" spans="10:10" x14ac:dyDescent="0.25">
      <c r="J1991" s="177"/>
    </row>
  </sheetData>
  <autoFilter ref="A1:T54" xr:uid="{00000000-0009-0000-0000-000001000000}"/>
  <mergeCells count="17">
    <mergeCell ref="A54:E54"/>
    <mergeCell ref="A3:E3"/>
    <mergeCell ref="A6:E6"/>
    <mergeCell ref="A10:E10"/>
    <mergeCell ref="A71:D71"/>
    <mergeCell ref="A67:A69"/>
    <mergeCell ref="B67:B69"/>
    <mergeCell ref="C67:C69"/>
    <mergeCell ref="A70:D70"/>
    <mergeCell ref="B60:C60"/>
    <mergeCell ref="A58:D58"/>
    <mergeCell ref="A13:E13"/>
    <mergeCell ref="A25:E25"/>
    <mergeCell ref="A37:E37"/>
    <mergeCell ref="A46:E46"/>
    <mergeCell ref="A50:E50"/>
    <mergeCell ref="A53:E53"/>
  </mergeCells>
  <phoneticPr fontId="17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20" fitToHeight="2" orientation="portrait" r:id="rId1"/>
  <headerFooter alignWithMargins="0">
    <oddHeader xml:space="preserve">&amp;C&amp;"Arial,Gras"&amp;12Dotations UCA 2022 aux UPR &amp; UMR </oddHeader>
    <oddFooter>&amp;R&amp;P/&amp;N</oddFooter>
  </headerFooter>
  <rowBreaks count="1" manualBreakCount="1">
    <brk id="54" max="31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G24"/>
  <sheetViews>
    <sheetView zoomScaleNormal="100" workbookViewId="0">
      <selection activeCell="E8" sqref="E8"/>
    </sheetView>
  </sheetViews>
  <sheetFormatPr baseColWidth="10" defaultRowHeight="13.2" x14ac:dyDescent="0.25"/>
  <cols>
    <col min="2" max="2" width="16.77734375" customWidth="1"/>
    <col min="3" max="3" width="20" customWidth="1"/>
    <col min="4" max="4" width="26.109375" customWidth="1"/>
    <col min="5" max="5" width="17.21875" customWidth="1"/>
    <col min="6" max="6" width="20.77734375" style="49" customWidth="1"/>
  </cols>
  <sheetData>
    <row r="1" spans="1:7" ht="24" customHeight="1" x14ac:dyDescent="0.25">
      <c r="A1" s="235" t="s">
        <v>164</v>
      </c>
      <c r="B1" s="233" t="s">
        <v>31</v>
      </c>
      <c r="C1" s="233" t="s">
        <v>68</v>
      </c>
      <c r="D1" s="233" t="s">
        <v>32</v>
      </c>
      <c r="E1" s="233" t="s">
        <v>279</v>
      </c>
      <c r="F1" s="231" t="s">
        <v>52</v>
      </c>
    </row>
    <row r="2" spans="1:7" ht="41.4" customHeight="1" x14ac:dyDescent="0.25">
      <c r="A2" s="236"/>
      <c r="B2" s="234"/>
      <c r="C2" s="234"/>
      <c r="D2" s="234"/>
      <c r="E2" s="234"/>
      <c r="F2" s="232"/>
    </row>
    <row r="3" spans="1:7" ht="105.6" customHeight="1" x14ac:dyDescent="0.25">
      <c r="A3" s="54" t="s">
        <v>220</v>
      </c>
      <c r="B3" s="3" t="s">
        <v>129</v>
      </c>
      <c r="C3" s="3" t="s">
        <v>163</v>
      </c>
      <c r="D3" s="3" t="s">
        <v>162</v>
      </c>
      <c r="E3" s="114">
        <v>15000</v>
      </c>
      <c r="F3" s="132" t="s">
        <v>184</v>
      </c>
      <c r="G3" s="74"/>
    </row>
    <row r="4" spans="1:7" s="10" customFormat="1" ht="29.4" customHeight="1" x14ac:dyDescent="0.25">
      <c r="A4" s="54" t="s">
        <v>195</v>
      </c>
      <c r="B4" s="3" t="s">
        <v>34</v>
      </c>
      <c r="C4" s="3" t="s">
        <v>71</v>
      </c>
      <c r="D4" s="3" t="s">
        <v>130</v>
      </c>
      <c r="E4" s="114">
        <v>55000</v>
      </c>
      <c r="F4" s="133" t="s">
        <v>69</v>
      </c>
    </row>
    <row r="5" spans="1:7" s="10" customFormat="1" ht="26.4" x14ac:dyDescent="0.25">
      <c r="A5" s="54" t="s">
        <v>198</v>
      </c>
      <c r="B5" s="3" t="s">
        <v>129</v>
      </c>
      <c r="C5" s="3" t="s">
        <v>133</v>
      </c>
      <c r="D5" s="3" t="s">
        <v>141</v>
      </c>
      <c r="E5" s="114">
        <v>10000</v>
      </c>
      <c r="F5" s="133" t="s">
        <v>158</v>
      </c>
    </row>
    <row r="6" spans="1:7" s="10" customFormat="1" ht="13.8" x14ac:dyDescent="0.25">
      <c r="A6" s="54" t="s">
        <v>211</v>
      </c>
      <c r="B6" s="3" t="s">
        <v>164</v>
      </c>
      <c r="C6" s="3" t="s">
        <v>284</v>
      </c>
      <c r="D6" s="3" t="s">
        <v>187</v>
      </c>
      <c r="E6" s="114">
        <f>10000</f>
        <v>10000</v>
      </c>
      <c r="F6" s="133" t="s">
        <v>158</v>
      </c>
    </row>
    <row r="7" spans="1:7" s="10" customFormat="1" ht="13.8" x14ac:dyDescent="0.25">
      <c r="A7" s="54" t="s">
        <v>199</v>
      </c>
      <c r="B7" s="3" t="s">
        <v>164</v>
      </c>
      <c r="C7" s="3" t="s">
        <v>280</v>
      </c>
      <c r="D7" s="3" t="s">
        <v>278</v>
      </c>
      <c r="E7" s="114">
        <v>10000</v>
      </c>
      <c r="F7" s="133" t="s">
        <v>158</v>
      </c>
    </row>
    <row r="8" spans="1:7" ht="26.4" x14ac:dyDescent="0.25">
      <c r="A8" s="54" t="s">
        <v>204</v>
      </c>
      <c r="B8" s="3" t="s">
        <v>298</v>
      </c>
      <c r="C8" s="51" t="s">
        <v>242</v>
      </c>
      <c r="D8" s="3" t="s">
        <v>58</v>
      </c>
      <c r="E8" s="114">
        <v>38800</v>
      </c>
      <c r="F8" s="133" t="s">
        <v>158</v>
      </c>
    </row>
    <row r="9" spans="1:7" ht="39.6" x14ac:dyDescent="0.25">
      <c r="A9" s="54" t="s">
        <v>194</v>
      </c>
      <c r="B9" s="72" t="s">
        <v>221</v>
      </c>
      <c r="C9" s="3" t="s">
        <v>222</v>
      </c>
      <c r="D9" s="3" t="s">
        <v>223</v>
      </c>
      <c r="E9" s="114">
        <v>27000</v>
      </c>
      <c r="F9" s="133" t="s">
        <v>229</v>
      </c>
    </row>
    <row r="10" spans="1:7" ht="13.8" x14ac:dyDescent="0.25">
      <c r="A10" s="54"/>
      <c r="B10" s="3" t="s">
        <v>129</v>
      </c>
      <c r="C10" s="3" t="s">
        <v>233</v>
      </c>
      <c r="D10" s="3" t="s">
        <v>232</v>
      </c>
      <c r="E10" s="114">
        <v>10000</v>
      </c>
      <c r="F10" s="133" t="s">
        <v>229</v>
      </c>
    </row>
    <row r="11" spans="1:7" ht="24.75" customHeight="1" thickBot="1" x14ac:dyDescent="0.3">
      <c r="A11" s="134"/>
      <c r="B11" s="237" t="s">
        <v>49</v>
      </c>
      <c r="C11" s="237"/>
      <c r="D11" s="237"/>
      <c r="E11" s="135">
        <f>SUM(E3:E10)</f>
        <v>175800</v>
      </c>
      <c r="F11" s="136"/>
      <c r="G11" s="74"/>
    </row>
    <row r="12" spans="1:7" ht="24.75" customHeight="1" x14ac:dyDescent="0.25">
      <c r="A12" s="15"/>
      <c r="B12" s="18"/>
      <c r="C12" s="18"/>
      <c r="D12" s="13"/>
      <c r="F12" s="47"/>
    </row>
    <row r="13" spans="1:7" ht="24.75" customHeight="1" x14ac:dyDescent="0.25">
      <c r="A13" s="15"/>
      <c r="B13" s="18"/>
      <c r="C13" s="18"/>
      <c r="D13" s="49"/>
      <c r="F13"/>
    </row>
    <row r="14" spans="1:7" ht="36.75" customHeight="1" x14ac:dyDescent="0.25">
      <c r="A14" s="15"/>
      <c r="B14" s="18"/>
      <c r="C14" s="18"/>
      <c r="D14" s="13"/>
      <c r="F14" s="47"/>
    </row>
    <row r="15" spans="1:7" ht="24.75" customHeight="1" x14ac:dyDescent="0.25">
      <c r="A15" s="227"/>
      <c r="B15" s="228"/>
      <c r="C15" s="18"/>
      <c r="D15" s="13"/>
      <c r="F15" s="47"/>
    </row>
    <row r="16" spans="1:7" ht="24.75" customHeight="1" x14ac:dyDescent="0.25">
      <c r="A16" s="227"/>
      <c r="B16" s="228"/>
      <c r="C16" s="18"/>
      <c r="D16" s="13"/>
      <c r="F16" s="47"/>
    </row>
    <row r="17" spans="1:6" ht="24.75" customHeight="1" x14ac:dyDescent="0.25">
      <c r="A17" s="227"/>
      <c r="B17" s="228"/>
      <c r="C17" s="18"/>
      <c r="D17" s="13"/>
      <c r="F17" s="47"/>
    </row>
    <row r="18" spans="1:6" ht="24.75" customHeight="1" x14ac:dyDescent="0.25">
      <c r="A18" s="225"/>
      <c r="B18" s="225"/>
      <c r="C18" s="225"/>
      <c r="D18" s="13"/>
      <c r="F18" s="48"/>
    </row>
    <row r="19" spans="1:6" ht="25.5" customHeight="1" x14ac:dyDescent="0.25">
      <c r="A19" s="225"/>
      <c r="B19" s="225"/>
      <c r="C19" s="225"/>
      <c r="D19" s="19"/>
      <c r="F19" s="48"/>
    </row>
    <row r="20" spans="1:6" x14ac:dyDescent="0.25">
      <c r="A20" s="20"/>
      <c r="B20" s="20"/>
      <c r="C20" s="20"/>
      <c r="D20" s="20"/>
      <c r="F20" s="48"/>
    </row>
    <row r="21" spans="1:6" x14ac:dyDescent="0.25">
      <c r="A21" s="20"/>
      <c r="B21" s="20"/>
      <c r="C21" s="20"/>
      <c r="D21" s="20"/>
      <c r="F21" s="48"/>
    </row>
    <row r="22" spans="1:6" x14ac:dyDescent="0.25">
      <c r="A22" s="20"/>
      <c r="B22" s="20"/>
      <c r="C22" s="20"/>
      <c r="D22" s="20"/>
      <c r="F22" s="48"/>
    </row>
    <row r="23" spans="1:6" x14ac:dyDescent="0.25">
      <c r="F23" s="48"/>
    </row>
    <row r="24" spans="1:6" x14ac:dyDescent="0.25">
      <c r="F24" s="48"/>
    </row>
  </sheetData>
  <mergeCells count="11">
    <mergeCell ref="F1:F2"/>
    <mergeCell ref="A19:C19"/>
    <mergeCell ref="E1:E2"/>
    <mergeCell ref="A15:A17"/>
    <mergeCell ref="B15:B17"/>
    <mergeCell ref="A18:C18"/>
    <mergeCell ref="A1:A2"/>
    <mergeCell ref="B1:B2"/>
    <mergeCell ref="C1:C2"/>
    <mergeCell ref="D1:D2"/>
    <mergeCell ref="B11:D11"/>
  </mergeCells>
  <phoneticPr fontId="1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7" orientation="landscape" r:id="rId1"/>
  <headerFooter>
    <oddHeader xml:space="preserve">&amp;C&amp;"Arial,Gras"&amp;12 Dotations UCA 2022  aux Structures et Actions Fédératives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59999389629810485"/>
  </sheetPr>
  <dimension ref="A1:L27"/>
  <sheetViews>
    <sheetView zoomScaleNormal="100" zoomScalePageLayoutView="90" workbookViewId="0">
      <selection activeCell="H11" sqref="H11"/>
    </sheetView>
  </sheetViews>
  <sheetFormatPr baseColWidth="10" defaultColWidth="11.44140625" defaultRowHeight="15.6" x14ac:dyDescent="0.25"/>
  <cols>
    <col min="1" max="1" width="8.77734375" style="25" customWidth="1"/>
    <col min="2" max="2" width="11.44140625" style="25"/>
    <col min="3" max="3" width="12" style="25" customWidth="1"/>
    <col min="4" max="4" width="19.21875" style="25" customWidth="1"/>
    <col min="5" max="5" width="27" style="25" customWidth="1"/>
    <col min="6" max="6" width="17.44140625" style="39" customWidth="1"/>
    <col min="7" max="7" width="17" style="39" customWidth="1"/>
    <col min="8" max="8" width="21.44140625" style="25" customWidth="1"/>
    <col min="9" max="9" width="27.77734375" style="25" customWidth="1"/>
    <col min="10" max="16384" width="11.44140625" style="25"/>
  </cols>
  <sheetData>
    <row r="1" spans="1:12" ht="24" customHeight="1" x14ac:dyDescent="0.25">
      <c r="A1" s="235" t="s">
        <v>30</v>
      </c>
      <c r="B1" s="250" t="s">
        <v>164</v>
      </c>
      <c r="C1" s="233" t="s">
        <v>31</v>
      </c>
      <c r="D1" s="233" t="s">
        <v>68</v>
      </c>
      <c r="E1" s="233" t="s">
        <v>32</v>
      </c>
      <c r="F1" s="247" t="s">
        <v>296</v>
      </c>
      <c r="G1" s="245" t="s">
        <v>189</v>
      </c>
      <c r="H1" s="240" t="s">
        <v>52</v>
      </c>
      <c r="I1" s="234" t="s">
        <v>234</v>
      </c>
      <c r="J1" s="70"/>
    </row>
    <row r="2" spans="1:12" ht="40.5" customHeight="1" x14ac:dyDescent="0.25">
      <c r="A2" s="236"/>
      <c r="B2" s="251"/>
      <c r="C2" s="234"/>
      <c r="D2" s="234"/>
      <c r="E2" s="234"/>
      <c r="F2" s="248"/>
      <c r="G2" s="246"/>
      <c r="H2" s="241"/>
      <c r="I2" s="234"/>
      <c r="J2" s="70"/>
    </row>
    <row r="3" spans="1:12" ht="40.5" customHeight="1" x14ac:dyDescent="0.25">
      <c r="A3" s="110" t="s">
        <v>42</v>
      </c>
      <c r="B3" s="3" t="s">
        <v>198</v>
      </c>
      <c r="C3" s="3" t="s">
        <v>23</v>
      </c>
      <c r="D3" s="3" t="s">
        <v>219</v>
      </c>
      <c r="E3" s="3" t="s">
        <v>188</v>
      </c>
      <c r="F3" s="111">
        <v>5000</v>
      </c>
      <c r="G3" s="3" t="s">
        <v>224</v>
      </c>
      <c r="H3" s="126" t="s">
        <v>184</v>
      </c>
      <c r="I3" s="3" t="s">
        <v>248</v>
      </c>
      <c r="J3" s="70"/>
    </row>
    <row r="4" spans="1:12" ht="40.5" customHeight="1" x14ac:dyDescent="0.25">
      <c r="A4" s="54" t="s">
        <v>44</v>
      </c>
      <c r="B4" s="3" t="s">
        <v>204</v>
      </c>
      <c r="C4" s="3" t="s">
        <v>23</v>
      </c>
      <c r="D4" s="3" t="s">
        <v>285</v>
      </c>
      <c r="E4" s="3" t="s">
        <v>270</v>
      </c>
      <c r="F4" s="111">
        <v>15000</v>
      </c>
      <c r="G4" s="3" t="s">
        <v>255</v>
      </c>
      <c r="H4" s="126" t="s">
        <v>254</v>
      </c>
      <c r="I4" s="3" t="s">
        <v>253</v>
      </c>
      <c r="J4" s="70"/>
    </row>
    <row r="5" spans="1:12" ht="39.6" x14ac:dyDescent="0.25">
      <c r="A5" s="54" t="s">
        <v>33</v>
      </c>
      <c r="B5" s="3" t="s">
        <v>194</v>
      </c>
      <c r="C5" s="3" t="s">
        <v>246</v>
      </c>
      <c r="D5" s="3" t="s">
        <v>150</v>
      </c>
      <c r="E5" s="3" t="s">
        <v>22</v>
      </c>
      <c r="F5" s="111">
        <v>20000</v>
      </c>
      <c r="G5" s="3" t="s">
        <v>225</v>
      </c>
      <c r="H5" s="126" t="s">
        <v>160</v>
      </c>
      <c r="I5" s="3" t="s">
        <v>245</v>
      </c>
      <c r="J5" s="123"/>
      <c r="K5" s="102"/>
    </row>
    <row r="6" spans="1:12" s="26" customFormat="1" ht="39.6" x14ac:dyDescent="0.25">
      <c r="A6" s="54" t="s">
        <v>27</v>
      </c>
      <c r="B6" s="3" t="s">
        <v>194</v>
      </c>
      <c r="C6" s="3" t="s">
        <v>286</v>
      </c>
      <c r="D6" s="3" t="s">
        <v>127</v>
      </c>
      <c r="E6" s="3" t="s">
        <v>28</v>
      </c>
      <c r="F6" s="112">
        <v>15000</v>
      </c>
      <c r="G6" s="3" t="s">
        <v>226</v>
      </c>
      <c r="H6" s="126" t="s">
        <v>160</v>
      </c>
      <c r="I6" s="3" t="s">
        <v>247</v>
      </c>
      <c r="J6" s="238" t="s">
        <v>281</v>
      </c>
      <c r="K6" s="238"/>
      <c r="L6" s="238"/>
    </row>
    <row r="7" spans="1:12" s="26" customFormat="1" ht="39.6" x14ac:dyDescent="0.25">
      <c r="A7" s="54" t="s">
        <v>36</v>
      </c>
      <c r="B7" s="3" t="s">
        <v>195</v>
      </c>
      <c r="C7" s="3" t="s">
        <v>56</v>
      </c>
      <c r="D7" s="3" t="s">
        <v>131</v>
      </c>
      <c r="E7" s="3" t="s">
        <v>54</v>
      </c>
      <c r="F7" s="112">
        <v>25000</v>
      </c>
      <c r="G7" s="3" t="s">
        <v>227</v>
      </c>
      <c r="H7" s="127" t="s">
        <v>55</v>
      </c>
      <c r="I7" s="3" t="s">
        <v>247</v>
      </c>
      <c r="J7" s="238"/>
      <c r="K7" s="238"/>
      <c r="L7" s="238"/>
    </row>
    <row r="8" spans="1:12" s="26" customFormat="1" ht="26.4" x14ac:dyDescent="0.25">
      <c r="A8" s="54" t="s">
        <v>42</v>
      </c>
      <c r="B8" s="3" t="s">
        <v>198</v>
      </c>
      <c r="C8" s="3" t="s">
        <v>244</v>
      </c>
      <c r="D8" s="3" t="s">
        <v>98</v>
      </c>
      <c r="E8" s="3" t="s">
        <v>63</v>
      </c>
      <c r="F8" s="111">
        <v>10000</v>
      </c>
      <c r="G8" s="3" t="s">
        <v>228</v>
      </c>
      <c r="H8" s="127" t="s">
        <v>161</v>
      </c>
      <c r="I8" s="3" t="s">
        <v>243</v>
      </c>
      <c r="J8" s="123"/>
      <c r="K8" s="102"/>
    </row>
    <row r="9" spans="1:12" ht="24.75" customHeight="1" x14ac:dyDescent="0.25">
      <c r="A9" s="244" t="s">
        <v>66</v>
      </c>
      <c r="B9" s="244"/>
      <c r="C9" s="244"/>
      <c r="D9" s="244"/>
      <c r="E9" s="244"/>
      <c r="F9" s="112">
        <f>SUM(F3:F8)</f>
        <v>90000</v>
      </c>
      <c r="G9" s="113"/>
      <c r="H9" s="124"/>
      <c r="I9" s="125"/>
      <c r="J9" s="70"/>
    </row>
    <row r="10" spans="1:12" ht="15" customHeight="1" x14ac:dyDescent="0.3">
      <c r="A10" s="27"/>
      <c r="B10" s="28"/>
      <c r="C10" s="29"/>
      <c r="D10" s="29"/>
      <c r="E10" s="32"/>
      <c r="F10" s="31"/>
      <c r="G10" s="31"/>
      <c r="H10" s="41"/>
    </row>
    <row r="11" spans="1:12" ht="24.75" customHeight="1" x14ac:dyDescent="0.25">
      <c r="A11" s="27"/>
      <c r="B11" s="239"/>
      <c r="C11" s="239"/>
      <c r="D11" s="33"/>
      <c r="E11" s="29"/>
      <c r="F11" s="31"/>
      <c r="G11" s="31"/>
      <c r="H11" s="41"/>
    </row>
    <row r="12" spans="1:12" ht="24.75" customHeight="1" x14ac:dyDescent="0.3">
      <c r="A12" s="34"/>
      <c r="B12" s="28"/>
      <c r="C12" s="34"/>
      <c r="D12" s="34"/>
      <c r="E12" s="35"/>
      <c r="F12" s="31"/>
      <c r="G12" s="31"/>
      <c r="H12" s="41"/>
    </row>
    <row r="13" spans="1:12" ht="24.75" customHeight="1" x14ac:dyDescent="0.3">
      <c r="A13" s="34"/>
      <c r="B13" s="28"/>
      <c r="C13" s="34"/>
      <c r="D13" s="34"/>
      <c r="E13" s="35"/>
      <c r="F13" s="31"/>
      <c r="G13" s="31"/>
      <c r="H13" s="42"/>
    </row>
    <row r="14" spans="1:12" ht="24.75" customHeight="1" x14ac:dyDescent="0.3">
      <c r="A14" s="34"/>
      <c r="B14" s="28"/>
      <c r="C14" s="34"/>
      <c r="D14" s="34"/>
      <c r="E14" s="35"/>
      <c r="F14" s="31"/>
      <c r="G14" s="31"/>
      <c r="H14" s="42"/>
    </row>
    <row r="15" spans="1:12" ht="24.75" customHeight="1" x14ac:dyDescent="0.3">
      <c r="A15" s="34"/>
      <c r="B15" s="28"/>
      <c r="C15" s="34"/>
      <c r="D15" s="34"/>
      <c r="E15" s="35"/>
      <c r="F15" s="31"/>
      <c r="G15" s="31"/>
      <c r="H15" s="40"/>
    </row>
    <row r="16" spans="1:12" ht="24.75" customHeight="1" x14ac:dyDescent="0.3">
      <c r="A16" s="34"/>
      <c r="B16" s="28"/>
      <c r="C16" s="34"/>
      <c r="D16" s="34"/>
      <c r="E16" s="35"/>
      <c r="F16" s="31"/>
      <c r="G16" s="31"/>
      <c r="H16" s="30"/>
    </row>
    <row r="17" spans="1:8" ht="36.75" customHeight="1" x14ac:dyDescent="0.3">
      <c r="A17" s="34"/>
      <c r="B17" s="28"/>
      <c r="C17" s="34"/>
      <c r="D17" s="34"/>
      <c r="E17" s="35"/>
      <c r="F17" s="31"/>
      <c r="G17" s="31"/>
      <c r="H17" s="30"/>
    </row>
    <row r="18" spans="1:8" ht="24.75" customHeight="1" x14ac:dyDescent="0.25">
      <c r="A18" s="242"/>
      <c r="B18" s="243"/>
      <c r="C18" s="249"/>
      <c r="D18" s="34"/>
      <c r="E18" s="35"/>
      <c r="F18" s="31"/>
      <c r="G18" s="31"/>
      <c r="H18" s="30"/>
    </row>
    <row r="19" spans="1:8" ht="24.75" customHeight="1" x14ac:dyDescent="0.25">
      <c r="A19" s="242"/>
      <c r="B19" s="243"/>
      <c r="C19" s="249"/>
      <c r="D19" s="34"/>
      <c r="E19" s="35"/>
      <c r="F19" s="31"/>
      <c r="G19" s="31"/>
      <c r="H19" s="30"/>
    </row>
    <row r="20" spans="1:8" ht="24.75" customHeight="1" x14ac:dyDescent="0.25">
      <c r="A20" s="242"/>
      <c r="B20" s="243"/>
      <c r="C20" s="249"/>
      <c r="D20" s="34"/>
      <c r="E20" s="35"/>
      <c r="F20" s="31"/>
      <c r="G20" s="31"/>
      <c r="H20" s="30"/>
    </row>
    <row r="21" spans="1:8" ht="24.75" customHeight="1" x14ac:dyDescent="0.25">
      <c r="A21" s="239"/>
      <c r="B21" s="239"/>
      <c r="C21" s="239"/>
      <c r="D21" s="239"/>
      <c r="E21" s="35"/>
      <c r="F21" s="36"/>
      <c r="G21" s="36"/>
    </row>
    <row r="22" spans="1:8" ht="25.5" customHeight="1" x14ac:dyDescent="0.3">
      <c r="A22" s="239"/>
      <c r="B22" s="239"/>
      <c r="C22" s="239"/>
      <c r="D22" s="239"/>
      <c r="E22" s="37"/>
      <c r="F22" s="36"/>
      <c r="G22" s="36"/>
    </row>
    <row r="23" spans="1:8" ht="15" x14ac:dyDescent="0.25">
      <c r="A23" s="38"/>
      <c r="B23" s="38"/>
      <c r="C23" s="38"/>
      <c r="D23" s="38"/>
      <c r="E23" s="38"/>
      <c r="F23" s="36"/>
      <c r="G23" s="36"/>
    </row>
    <row r="24" spans="1:8" ht="15" x14ac:dyDescent="0.25">
      <c r="A24" s="38"/>
      <c r="B24" s="38"/>
      <c r="C24" s="38"/>
      <c r="D24" s="38"/>
      <c r="E24" s="38"/>
      <c r="F24" s="36"/>
      <c r="G24" s="36"/>
    </row>
    <row r="25" spans="1:8" ht="15" x14ac:dyDescent="0.25">
      <c r="A25" s="38"/>
      <c r="B25" s="38"/>
      <c r="C25" s="38"/>
      <c r="D25" s="38"/>
      <c r="E25" s="38"/>
      <c r="F25" s="36"/>
      <c r="G25" s="36"/>
    </row>
    <row r="26" spans="1:8" ht="15" x14ac:dyDescent="0.25">
      <c r="F26" s="36"/>
      <c r="G26" s="36"/>
    </row>
    <row r="27" spans="1:8" ht="15" x14ac:dyDescent="0.25">
      <c r="F27" s="36"/>
      <c r="G27" s="36"/>
    </row>
  </sheetData>
  <mergeCells count="17">
    <mergeCell ref="E1:E2"/>
    <mergeCell ref="J6:L7"/>
    <mergeCell ref="I1:I2"/>
    <mergeCell ref="A21:D21"/>
    <mergeCell ref="A22:D22"/>
    <mergeCell ref="H1:H2"/>
    <mergeCell ref="B11:C11"/>
    <mergeCell ref="A18:A20"/>
    <mergeCell ref="B18:B20"/>
    <mergeCell ref="A9:E9"/>
    <mergeCell ref="G1:G2"/>
    <mergeCell ref="F1:F2"/>
    <mergeCell ref="C18:C20"/>
    <mergeCell ref="A1:A2"/>
    <mergeCell ref="B1:B2"/>
    <mergeCell ref="C1:C2"/>
    <mergeCell ref="D1:D2"/>
  </mergeCells>
  <phoneticPr fontId="17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1" orientation="landscape" verticalDpi="300" r:id="rId1"/>
  <headerFooter>
    <oddHeader>&amp;C&amp;"Arial,Gras"&amp;12Dotations UCA 2022 aux LIA &amp; UMI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59999389629810485"/>
  </sheetPr>
  <dimension ref="A1:K22"/>
  <sheetViews>
    <sheetView zoomScaleNormal="100" zoomScaleSheetLayoutView="100" workbookViewId="0">
      <selection activeCell="D1" sqref="D1:D2"/>
    </sheetView>
  </sheetViews>
  <sheetFormatPr baseColWidth="10" defaultRowHeight="13.2" x14ac:dyDescent="0.25"/>
  <cols>
    <col min="2" max="2" width="20.44140625" customWidth="1"/>
    <col min="3" max="3" width="20.21875" customWidth="1"/>
    <col min="4" max="4" width="27" customWidth="1"/>
    <col min="5" max="6" width="13" style="49" bestFit="1" customWidth="1"/>
    <col min="7" max="7" width="16.21875" customWidth="1"/>
  </cols>
  <sheetData>
    <row r="1" spans="1:11" ht="24" customHeight="1" x14ac:dyDescent="0.25">
      <c r="A1" s="235" t="s">
        <v>164</v>
      </c>
      <c r="B1" s="233" t="s">
        <v>31</v>
      </c>
      <c r="C1" s="233" t="s">
        <v>68</v>
      </c>
      <c r="D1" s="233" t="s">
        <v>32</v>
      </c>
      <c r="E1" s="233" t="s">
        <v>230</v>
      </c>
      <c r="F1" s="233" t="s">
        <v>262</v>
      </c>
      <c r="G1" s="252" t="s">
        <v>52</v>
      </c>
    </row>
    <row r="2" spans="1:11" ht="22.35" customHeight="1" x14ac:dyDescent="0.25">
      <c r="A2" s="236"/>
      <c r="B2" s="234"/>
      <c r="C2" s="234"/>
      <c r="D2" s="234"/>
      <c r="E2" s="234"/>
      <c r="F2" s="234"/>
      <c r="G2" s="253"/>
    </row>
    <row r="3" spans="1:11" s="10" customFormat="1" ht="47.1" customHeight="1" x14ac:dyDescent="0.25">
      <c r="A3" s="54"/>
      <c r="B3" s="3" t="s">
        <v>13</v>
      </c>
      <c r="C3" s="6" t="s">
        <v>104</v>
      </c>
      <c r="D3" s="6" t="s">
        <v>132</v>
      </c>
      <c r="E3" s="120">
        <v>25000</v>
      </c>
      <c r="F3" s="202">
        <v>30000</v>
      </c>
      <c r="G3" s="128" t="s">
        <v>158</v>
      </c>
      <c r="H3" s="75"/>
    </row>
    <row r="4" spans="1:11" ht="49.35" customHeight="1" x14ac:dyDescent="0.25">
      <c r="A4" s="53" t="s">
        <v>200</v>
      </c>
      <c r="B4" s="3" t="s">
        <v>217</v>
      </c>
      <c r="C4" s="2" t="s">
        <v>94</v>
      </c>
      <c r="D4" s="3" t="s">
        <v>218</v>
      </c>
      <c r="E4" s="120">
        <v>30000</v>
      </c>
      <c r="F4" s="120">
        <v>30000</v>
      </c>
      <c r="G4" s="128" t="s">
        <v>158</v>
      </c>
    </row>
    <row r="5" spans="1:11" s="23" customFormat="1" ht="49.35" customHeight="1" x14ac:dyDescent="0.25">
      <c r="A5" s="53"/>
      <c r="B5" s="3" t="s">
        <v>282</v>
      </c>
      <c r="C5" s="2" t="s">
        <v>283</v>
      </c>
      <c r="D5" s="3" t="s">
        <v>268</v>
      </c>
      <c r="E5" s="120">
        <v>2500</v>
      </c>
      <c r="F5" s="120">
        <v>2500</v>
      </c>
      <c r="G5" s="128" t="s">
        <v>158</v>
      </c>
    </row>
    <row r="6" spans="1:11" ht="44.1" customHeight="1" x14ac:dyDescent="0.25">
      <c r="A6" s="53" t="s">
        <v>195</v>
      </c>
      <c r="B6" s="3" t="s">
        <v>297</v>
      </c>
      <c r="C6" s="2" t="s">
        <v>103</v>
      </c>
      <c r="D6" s="3" t="s">
        <v>57</v>
      </c>
      <c r="E6" s="120">
        <v>30000</v>
      </c>
      <c r="F6" s="120">
        <v>30000</v>
      </c>
      <c r="G6" s="128" t="s">
        <v>70</v>
      </c>
    </row>
    <row r="7" spans="1:11" s="44" customFormat="1" ht="36.6" customHeight="1" x14ac:dyDescent="0.25">
      <c r="A7" s="54"/>
      <c r="B7" s="43" t="s">
        <v>231</v>
      </c>
      <c r="C7" s="43" t="s">
        <v>102</v>
      </c>
      <c r="D7" s="21" t="s">
        <v>59</v>
      </c>
      <c r="E7" s="120">
        <v>77000</v>
      </c>
      <c r="F7" s="120">
        <v>77000</v>
      </c>
      <c r="G7" s="128" t="s">
        <v>158</v>
      </c>
      <c r="J7" s="45"/>
      <c r="K7" s="46"/>
    </row>
    <row r="8" spans="1:11" s="44" customFormat="1" ht="60.6" customHeight="1" x14ac:dyDescent="0.25">
      <c r="A8" s="103"/>
      <c r="B8" s="104" t="s">
        <v>256</v>
      </c>
      <c r="C8" s="104" t="s">
        <v>249</v>
      </c>
      <c r="D8" s="105" t="s">
        <v>250</v>
      </c>
      <c r="E8" s="121">
        <v>9000</v>
      </c>
      <c r="F8" s="121">
        <v>9000</v>
      </c>
      <c r="G8" s="128" t="s">
        <v>158</v>
      </c>
      <c r="J8" s="45"/>
      <c r="K8" s="46"/>
    </row>
    <row r="9" spans="1:11" ht="24.6" customHeight="1" thickBot="1" x14ac:dyDescent="0.3">
      <c r="A9" s="254" t="s">
        <v>49</v>
      </c>
      <c r="B9" s="255"/>
      <c r="C9" s="255"/>
      <c r="D9" s="255"/>
      <c r="E9" s="122">
        <f>SUM(E3:E8)</f>
        <v>173500</v>
      </c>
      <c r="F9" s="122">
        <f>SUM(F3:F8)</f>
        <v>178500</v>
      </c>
      <c r="G9" s="119"/>
      <c r="H9" s="23"/>
    </row>
    <row r="10" spans="1:11" ht="24.75" customHeight="1" x14ac:dyDescent="0.25">
      <c r="A10" s="15"/>
      <c r="B10" s="18"/>
      <c r="C10" s="18"/>
      <c r="D10" s="13"/>
      <c r="E10" s="47"/>
      <c r="F10" s="47"/>
    </row>
    <row r="11" spans="1:11" ht="24.75" customHeight="1" x14ac:dyDescent="0.25">
      <c r="A11" s="15"/>
      <c r="B11" s="18"/>
      <c r="C11" s="18"/>
      <c r="D11" s="13"/>
      <c r="E11" s="47"/>
      <c r="F11" s="47"/>
    </row>
    <row r="12" spans="1:11" ht="36.75" customHeight="1" x14ac:dyDescent="0.25">
      <c r="A12" s="15"/>
      <c r="B12" s="18"/>
      <c r="C12" s="18"/>
      <c r="D12" s="13"/>
      <c r="E12" s="47"/>
      <c r="F12" s="47"/>
    </row>
    <row r="13" spans="1:11" ht="24.75" customHeight="1" x14ac:dyDescent="0.25">
      <c r="A13" s="227"/>
      <c r="B13" s="228"/>
      <c r="C13" s="18"/>
      <c r="D13" s="13"/>
      <c r="E13" s="47"/>
      <c r="F13" s="47"/>
    </row>
    <row r="14" spans="1:11" ht="24.75" customHeight="1" x14ac:dyDescent="0.25">
      <c r="A14" s="227"/>
      <c r="B14" s="228"/>
      <c r="C14" s="18"/>
      <c r="D14" s="13"/>
      <c r="E14" s="47"/>
      <c r="F14" s="47"/>
    </row>
    <row r="15" spans="1:11" ht="24.75" customHeight="1" x14ac:dyDescent="0.25">
      <c r="A15" s="227"/>
      <c r="B15" s="228"/>
      <c r="C15" s="18"/>
      <c r="D15" s="13"/>
      <c r="E15" s="47"/>
      <c r="F15" s="47"/>
    </row>
    <row r="16" spans="1:11" ht="24.75" customHeight="1" x14ac:dyDescent="0.25">
      <c r="A16" s="225"/>
      <c r="B16" s="225"/>
      <c r="C16" s="225"/>
      <c r="D16" s="13"/>
      <c r="E16" s="48"/>
      <c r="F16" s="48"/>
    </row>
    <row r="17" spans="1:6" ht="25.5" customHeight="1" x14ac:dyDescent="0.25">
      <c r="A17" s="225"/>
      <c r="B17" s="225"/>
      <c r="C17" s="225"/>
      <c r="D17" s="19"/>
      <c r="E17" s="48"/>
      <c r="F17" s="48"/>
    </row>
    <row r="18" spans="1:6" x14ac:dyDescent="0.25">
      <c r="A18" s="20"/>
      <c r="B18" s="20"/>
      <c r="C18" s="20"/>
      <c r="D18" s="20"/>
      <c r="E18" s="48"/>
      <c r="F18" s="48"/>
    </row>
    <row r="19" spans="1:6" x14ac:dyDescent="0.25">
      <c r="A19" s="20"/>
      <c r="B19" s="20"/>
      <c r="C19" s="20"/>
      <c r="D19" s="20"/>
      <c r="E19" s="48"/>
      <c r="F19" s="48"/>
    </row>
    <row r="20" spans="1:6" x14ac:dyDescent="0.25">
      <c r="A20" s="20"/>
      <c r="B20" s="20"/>
      <c r="C20" s="20"/>
      <c r="D20" s="20"/>
      <c r="E20" s="48"/>
      <c r="F20" s="48"/>
    </row>
    <row r="21" spans="1:6" x14ac:dyDescent="0.25">
      <c r="E21" s="48"/>
      <c r="F21" s="48"/>
    </row>
    <row r="22" spans="1:6" x14ac:dyDescent="0.25">
      <c r="E22" s="48"/>
      <c r="F22" s="48"/>
    </row>
  </sheetData>
  <mergeCells count="12">
    <mergeCell ref="A13:A15"/>
    <mergeCell ref="B13:B15"/>
    <mergeCell ref="A16:C16"/>
    <mergeCell ref="A17:C17"/>
    <mergeCell ref="G1:G2"/>
    <mergeCell ref="A1:A2"/>
    <mergeCell ref="B1:B2"/>
    <mergeCell ref="A9:D9"/>
    <mergeCell ref="C1:C2"/>
    <mergeCell ref="D1:D2"/>
    <mergeCell ref="E1:E2"/>
    <mergeCell ref="F1:F2"/>
  </mergeCells>
  <phoneticPr fontId="17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2" orientation="landscape" r:id="rId1"/>
  <headerFooter>
    <oddHeader xml:space="preserve">&amp;C&amp;"Arial,Gras"&amp;12Dotations UCA 2022 aux Plateformes &amp; Services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7B3FCEB3CBC842879B30F86F618D13" ma:contentTypeVersion="2" ma:contentTypeDescription="Crée un document." ma:contentTypeScope="" ma:versionID="5e7e0507a349e9b5a91f0c14539e58c0">
  <xsd:schema xmlns:xsd="http://www.w3.org/2001/XMLSchema" xmlns:xs="http://www.w3.org/2001/XMLSchema" xmlns:p="http://schemas.microsoft.com/office/2006/metadata/properties" xmlns:ns2="4d766db8-4978-4271-b4a0-7f04e14a5f4c" targetNamespace="http://schemas.microsoft.com/office/2006/metadata/properties" ma:root="true" ma:fieldsID="d457b102223a10258824a0ea2da080c2" ns2:_="">
    <xsd:import namespace="4d766db8-4978-4271-b4a0-7f04e14a5f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766db8-4978-4271-b4a0-7f04e14a5f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2E7594-87AA-4350-8711-D6FDABAC3998}">
  <ds:schemaRefs>
    <ds:schemaRef ds:uri="4d766db8-4978-4271-b4a0-7f04e14a5f4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870AEA3-D594-4F2A-A222-0CF7B22A68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766db8-4978-4271-b4a0-7f04e14a5f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237DE6-3D25-448B-9704-7D7F466C65B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synthèse</vt:lpstr>
      <vt:lpstr>Subventions aux UPR et UMR </vt:lpstr>
      <vt:lpstr>Structures et ActionFédératives</vt:lpstr>
      <vt:lpstr>Subventions aux LIA et UMI</vt:lpstr>
      <vt:lpstr>Plateformes, Services</vt:lpstr>
      <vt:lpstr>'Subventions aux UPR et UMR '!Impression_des_titres</vt:lpstr>
      <vt:lpstr>'Plateformes, Services'!Zone_d_impression</vt:lpstr>
      <vt:lpstr>'Structures et ActionFédératives'!Zone_d_impression</vt:lpstr>
      <vt:lpstr>'Subventions aux LIA et UMI'!Zone_d_impression</vt:lpstr>
      <vt:lpstr>'Subventions aux UPR et UMR '!Zone_d_impression</vt:lpstr>
    </vt:vector>
  </TitlesOfParts>
  <Company>UNSA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Fuchs</dc:creator>
  <cp:lastModifiedBy>Alexia Akakpo-Lequien</cp:lastModifiedBy>
  <cp:lastPrinted>2021-11-23T09:35:02Z</cp:lastPrinted>
  <dcterms:created xsi:type="dcterms:W3CDTF">2010-03-03T08:26:39Z</dcterms:created>
  <dcterms:modified xsi:type="dcterms:W3CDTF">2022-12-15T12:46:55Z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0x010100FE7B3FCEB3CBC842879B30F86F618D13</vt:lpwstr>
  </property>
</Properties>
</file>